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7755" windowWidth="15450" windowHeight="3330" tabRatio="603"/>
  </bookViews>
  <sheets>
    <sheet name="38 2014-П(Ц)" sheetId="2" r:id="rId1"/>
    <sheet name="Лист1" sheetId="3" r:id="rId2"/>
  </sheets>
  <definedNames>
    <definedName name="_xlnm._FilterDatabase" localSheetId="0" hidden="1">'38 2014-П(Ц)'!$A$1:$AA$28</definedName>
    <definedName name="Z_01132C0C_3D01_4D8A_8EA0_B5D52DAFF1EA_.wvu.Cols" localSheetId="0" hidden="1">#VALUE!</definedName>
    <definedName name="Z_01132C0C_3D01_4D8A_8EA0_B5D52DAFF1EA_.wvu.FilterData" localSheetId="0" hidden="1">'38 2014-П(Ц)'!#REF!</definedName>
    <definedName name="Z_27408AF0_22BA_4514_9C63_AEEBDB4CAEAD_.wvu.Cols" localSheetId="0" hidden="1">#VALUE!</definedName>
    <definedName name="Z_27408AF0_22BA_4514_9C63_AEEBDB4CAEAD_.wvu.FilterData" localSheetId="0" hidden="1">'38 2014-П(Ц)'!$1:$1</definedName>
    <definedName name="Z_3B1239A8_1B7F_4DA1_9FB0_A5C9EDC16356_.wvu.FilterData" localSheetId="0" hidden="1">'38 2014-П(Ц)'!#REF!</definedName>
    <definedName name="Z_4D7BB154_C7E3_465F_800E_F112D7C05E2F_.wvu.FilterData" localSheetId="0" hidden="1">'38 2014-П(Ц)'!#REF!</definedName>
    <definedName name="Z_961C7BC2_7610_4F23_BBEF_A66D0013BF24_.wvu.FilterData" localSheetId="0" hidden="1">'38 2014-П(Ц)'!#REF!</definedName>
    <definedName name="Z_99C48FFC_ACDF_49D4_9E61_C0DC7D91FB1A_.wvu.FilterData" localSheetId="0" hidden="1">'38 2014-П(Ц)'!#REF!</definedName>
    <definedName name="Z_C1E7FB06_8C57_4179_ADC4_DBB5D906C1B0_.wvu.FilterData" localSheetId="0" hidden="1">'38 2014-П(Ц)'!#REF!</definedName>
    <definedName name="Z_CC36E9FF_4FF3_429B_86B0_6FFEAD23DFE0_.wvu.FilterData" localSheetId="0" hidden="1">'38 2014-П(Ц)'!#REF!</definedName>
    <definedName name="Z_E176B88B_CE98_46C6_8ED4_AA63628C8D27_.wvu.FilterData" localSheetId="0" hidden="1">'38 2014-П(Ц)'!#REF!</definedName>
    <definedName name="Z_FB16B3EA_5B0C_4363_ADC9_BA654F8F1DA5_.wvu.FilterData" localSheetId="0" hidden="1">'38 2014-П(Ц)'!#REF!</definedName>
  </definedNames>
  <calcPr calcId="145621"/>
  <customWorkbookViews>
    <customWorkbookView name="soloviev.ma - Личное представление" guid="{27408AF0-22BA-4514-9C63-AEEBDB4CAEAD}" mergeInterval="0" personalView="1" maximized="1" xWindow="1" yWindow="1" windowWidth="1276" windowHeight="740" activeSheetId="3"/>
    <customWorkbookView name="golyshev.mn - Личное представление" guid="{01132C0C-3D01-4D8A-8EA0-B5D52DAFF1EA}" mergeInterval="0" personalView="1" maximized="1" xWindow="1" yWindow="1" windowWidth="1276" windowHeight="713" activeSheetId="2"/>
  </customWorkbookViews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3" i="3"/>
  <c r="P18" i="2" l="1"/>
  <c r="S18" i="2" s="1"/>
  <c r="R18" i="2" l="1"/>
  <c r="C4" i="3" l="1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3" i="3"/>
  <c r="P27" i="2" l="1"/>
  <c r="S26" i="2"/>
  <c r="R26" i="2"/>
  <c r="P26" i="2"/>
  <c r="P28" i="2"/>
  <c r="P25" i="2"/>
  <c r="S25" i="2" s="1"/>
  <c r="P24" i="2"/>
  <c r="P23" i="2"/>
  <c r="Q23" i="2" s="1"/>
  <c r="P22" i="2"/>
  <c r="R22" i="2" s="1"/>
  <c r="P21" i="2"/>
  <c r="Q21" i="2" s="1"/>
  <c r="P20" i="2"/>
  <c r="P19" i="2"/>
  <c r="S19" i="2" s="1"/>
  <c r="S17" i="2"/>
  <c r="R17" i="2"/>
  <c r="O17" i="2"/>
  <c r="P17" i="2"/>
  <c r="P16" i="2"/>
  <c r="P15" i="2"/>
  <c r="S15" i="2"/>
  <c r="R16" i="2"/>
  <c r="P14" i="2"/>
  <c r="P13" i="2"/>
  <c r="S13" i="2" s="1"/>
  <c r="P12" i="2"/>
  <c r="R12" i="2" s="1"/>
  <c r="P11" i="2"/>
  <c r="P10" i="2"/>
  <c r="S10" i="2" s="1"/>
  <c r="P9" i="2"/>
  <c r="S9" i="2" s="1"/>
  <c r="P8" i="2"/>
  <c r="R8" i="2" s="1"/>
  <c r="P4" i="2"/>
  <c r="P3" i="2"/>
  <c r="Q3" i="2" s="1"/>
  <c r="P2" i="2"/>
  <c r="R14" i="2"/>
  <c r="S14" i="2"/>
  <c r="R2" i="2"/>
  <c r="Q2" i="2"/>
  <c r="R9" i="2"/>
  <c r="Q9" i="2"/>
  <c r="S2" i="2"/>
  <c r="S22" i="2"/>
  <c r="R21" i="2"/>
  <c r="S21" i="2"/>
  <c r="Q8" i="2" l="1"/>
  <c r="S12" i="2"/>
  <c r="S16" i="2"/>
  <c r="Q16" i="2"/>
  <c r="S8" i="2"/>
  <c r="Q12" i="2"/>
  <c r="R19" i="2"/>
  <c r="R23" i="2"/>
  <c r="S23" i="2"/>
  <c r="R25" i="2"/>
  <c r="Q20" i="2"/>
  <c r="R20" i="2"/>
  <c r="Q24" i="2"/>
  <c r="S24" i="2"/>
  <c r="R24" i="2"/>
  <c r="S4" i="2"/>
  <c r="R4" i="2"/>
  <c r="Q11" i="2"/>
  <c r="S11" i="2"/>
  <c r="R13" i="2"/>
  <c r="Q13" i="2"/>
  <c r="Q15" i="2"/>
  <c r="R15" i="2"/>
  <c r="S20" i="2"/>
  <c r="R11" i="2"/>
  <c r="Q10" i="2"/>
  <c r="S28" i="2"/>
  <c r="R28" i="2"/>
  <c r="S27" i="2"/>
  <c r="Q25" i="2"/>
  <c r="Q22" i="2"/>
  <c r="R10" i="2"/>
  <c r="S3" i="2"/>
  <c r="R3" i="2"/>
  <c r="R27" i="2"/>
  <c r="Q4" i="2"/>
</calcChain>
</file>

<file path=xl/sharedStrings.xml><?xml version="1.0" encoding="utf-8"?>
<sst xmlns="http://schemas.openxmlformats.org/spreadsheetml/2006/main" count="297" uniqueCount="128">
  <si>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</si>
  <si>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</si>
  <si>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</si>
  <si>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</si>
  <si>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</si>
  <si>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</si>
  <si>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</si>
  <si>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</si>
  <si>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</si>
  <si>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</si>
  <si>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Дата ввода объекта в эксплуатацию</t>
  </si>
  <si>
    <t>Пояснения</t>
  </si>
  <si>
    <t>шт.</t>
  </si>
  <si>
    <t>км.</t>
  </si>
  <si>
    <t>крас</t>
  </si>
  <si>
    <t>н</t>
  </si>
  <si>
    <t>кост</t>
  </si>
  <si>
    <t>к</t>
  </si>
  <si>
    <t>с</t>
  </si>
  <si>
    <t>проект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</si>
  <si>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</si>
  <si>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</si>
  <si>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</si>
  <si>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</si>
  <si>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</si>
  <si>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</si>
  <si>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</si>
  <si>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остр</t>
  </si>
  <si>
    <t>ш</t>
  </si>
  <si>
    <t>г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</si>
  <si>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</si>
  <si>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</si>
  <si>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</si>
  <si>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</si>
  <si>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</si>
  <si>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буй</t>
  </si>
  <si>
    <t xml:space="preserve">Монтаж проектируемой трансформаторной подстанции СТП 10/0,4 кВ с силовым трансформатором мощностью 63 кВА с выполнением работ по межеванию з.у.. </t>
  </si>
  <si>
    <t>Строительство ВЛИ-0,4 кВ от РУ-0,4 кВ проектируемой ТП до границы земельного участка Заявителя с выполнением монтажа н/в ввода.</t>
  </si>
  <si>
    <t>кад</t>
  </si>
  <si>
    <t>2965-Ц/1(3)-ТП(2014)И</t>
  </si>
  <si>
    <t xml:space="preserve">Иванова Нина Николаевна </t>
  </si>
  <si>
    <t>садовый дом, Костромской р-н, СТ "Связист", уч. 50</t>
  </si>
  <si>
    <t>Строительство ВЛИ-0,4 кВ от ближайшей опоры ВЛИ-0,4 кВ (инв. № 13455)  ТП № 751 ПС-220/110/10 кВ «Мотордеталь», ф. 10-07 до земельного участка Заявителя с выполнением монтажа н/в ввода.</t>
  </si>
  <si>
    <t>2937-Ц/1(3)-ТП(2014)И</t>
  </si>
  <si>
    <t>Саранский Сергей Николаевич</t>
  </si>
  <si>
    <t>садовый дом, г.Кострома, СНТ "Ручеек", участок №18</t>
  </si>
  <si>
    <t>Строительство ВЛИ-0,4 кВ от РУ-0,4 кВ ТП № 811 (СТ "Ивушка")  ПС-110/6 кВ «Северная» до земельного участка Заявителя с выполнением монтажа н/в ввода. Выполнить проектирование всего сада СНТ "Ручеек" с возможностью подключения всех участков по территории сада.</t>
  </si>
  <si>
    <t>2964-Ц/1(3)-ТП(2014)И</t>
  </si>
  <si>
    <t>Захаров Роман Владимирович</t>
  </si>
  <si>
    <t>гаражный бокс №424, Костромская область, г Кострома, ул. Южная , ГК № 133, бокс №424.</t>
  </si>
  <si>
    <t>3012-Ц/1(3)-ТП(2014)И</t>
  </si>
  <si>
    <t>Козадаева Надежда Ивановна</t>
  </si>
  <si>
    <t>гаражный бокс, г. Кострома, ул. Южная, ГСК № 133, гаражный блокс № 441</t>
  </si>
  <si>
    <t>3035-Ц/1(3)-ТП(2014)И</t>
  </si>
  <si>
    <t>Пахомов Александр Сергеевич</t>
  </si>
  <si>
    <t>гаражный бокс №417, г. Кострома, ул. Южная, ГСК №133, гаражный бокс №417</t>
  </si>
  <si>
    <t>3036-Ц/1(3)-ТП(2014)И</t>
  </si>
  <si>
    <t>Пахомова Наталия Александровна</t>
  </si>
  <si>
    <t>гаражный бокс, г. Кострома, ул. Южная, ГСК № 133, гаражный бокс № 418</t>
  </si>
  <si>
    <t>Монтаж ВЛИ-0,4 кВ проводами СИП по фасадам гаражей ГСК №133 от вновь устанавливаемого РЩ-0,4 кВ до наружной стены гражных боксов.</t>
  </si>
  <si>
    <t>2966-Ц/1(3)-ТП(2014)И</t>
  </si>
  <si>
    <t>Криницкая Оксана Геннадьевна</t>
  </si>
  <si>
    <t>индивидуальный жилой дом (строительство), Костромской р-он, Чернопенское с/п, п. Сухоногово, ул. Комсомольская, примерно в 25 м на север от ориентира д.№45</t>
  </si>
  <si>
    <t>2960-Г/1(3)-ТП(2014)И</t>
  </si>
  <si>
    <t>Серова Мария Владимировна</t>
  </si>
  <si>
    <t>Строительство ВЛИ-0,4 кВ от ближайшей опоры ВЛ-0,4 кВ (инв. № 13477) ф. №1 района ТП №148 «Школа» ф. 10-01 ПС 35/10 кВ «Сухоногово» до земельного участка заявителя с выполнением монтажа н/в ввода.</t>
  </si>
  <si>
    <t>Строительство ВЛИ-0,23 кВ от опоры №4/1 ВЛ-0,4 кВ ф. Васятино (инв. №13024) ТП №86 ф. 10-07 ПС 110/35/10 кВ «Буй районная» до земельного участка заявителя с выполнением монтажа н/в ввода.</t>
  </si>
  <si>
    <t>2946-Н/1(3)-ТП(2014)И</t>
  </si>
  <si>
    <t>Алмакаев Анатолий Алексеевич</t>
  </si>
  <si>
    <t>Строительство ВЛИ-0,4 кВ от опоры №1/2 ВЛИ-0,4 кВ ф. №1 ТП №159 ф. 10-03 ПС 35/10 кВ «Чернышево» до земельного участка заявителя с выполнением монтажа н/в ввода.</t>
  </si>
  <si>
    <t>3025-Ш/1(3)-ТП(2014)И</t>
  </si>
  <si>
    <t>Удалов Александр Николаевич</t>
  </si>
  <si>
    <t>3022-Г/1(3)-ТП(2014)И</t>
  </si>
  <si>
    <t>Дергачева Екатерина Петровна</t>
  </si>
  <si>
    <t>Строительство ВЛИ-0,23 кВ от ближайшей опоры ВЛ-0,4 кВ (инв. №11025) ТП №44 ф. 629 ПС 110/6/6 кВ «Промузел» до земельного участка заявителя с выполнением монтажа н/в ввода.</t>
  </si>
  <si>
    <t>Строительство ВЛИ-0,4 кВ от опоры №3 ВЛ-0,4 кВ ф.№2 ТП № 912 (инв. №13014906-00) ф. 10-21 ПС 220/110/35/10 кВ «Галич» до земельного участка заявителя с выполнением монтажа н/в ввода.</t>
  </si>
  <si>
    <t>3027-Н/1(3)-ТП(2014)И</t>
  </si>
  <si>
    <t>Плотников Андрей Семенович</t>
  </si>
  <si>
    <t>жилой дом(строительство), г. Мантурово, ул. Рабочая, д.9</t>
  </si>
  <si>
    <t>Подвес 2-х дополнительных фазных проводов марки А-50  в пролетах существующих опор №30-№32-№34 ВЛ-0,4 кВ и 4-х дополнительных проводов мрки А-50  в пролетах существующих опор №34-№36 ф.№1 ВЛ-0,4 кВ ТП №432 (совместный подвес с ВЛ-10 кВ ф. 10-09 ПС 220/110/35/10 кВ Мантурово).</t>
  </si>
  <si>
    <t>Замена провода А-25 на А-50 в пролетах опор №22-№30 (4 провода), в пролетах опор №30-№32-№34 (2 провода) ф.№1 ВЛ-0,4 кВ ТП №432 (совместный подвес с ВЛ-10 кВ ф. 10-09 ПС 220/110/35/10 кВ Мантурово) с выполнением монтажа ввода от опоры №36 ф. №1 ВЛ-0,4 кВ ТП №432 до наружной стены жилого дома без разрыва.</t>
  </si>
  <si>
    <t>2988-Ц/1(3)-ТП(2014)И</t>
  </si>
  <si>
    <t>Хомяков Василий Иванович</t>
  </si>
  <si>
    <t>незавершенный строительством жилой дом, г.Волгореченск, ул.Луговая, д.по ГП №6</t>
  </si>
  <si>
    <t>Строительство ВЛИ-0,4 кВ от опоры № 13 ВЛИ-0,4 кВ ТП № 42 инв. № 2942   ПС-110/35/6 кВ «СУ ГРЭС», ф. 625 до земельного участка заявителя с выполнением монтажа н/в ввода.</t>
  </si>
  <si>
    <t>2991-Ц/1(3)-ТП(2014)И</t>
  </si>
  <si>
    <t>Вепрева Юлия Леонидовна</t>
  </si>
  <si>
    <t>индивидуальный жилой дом (строительство), Красносельский р-он, дер. Спас-Ямщики, кад. № 44:08:021401:51</t>
  </si>
  <si>
    <t>Строительство ВЛИ-10 кВ с установкой линейного разъединителя на первой отпаечной опоре от места присоединения от РУ-10 кВ ТП № 76 (инв. № 13491) ф. 10-01 ПС-35/10 кВ «Гридино»  до РУ-10 кВ проектируемой трансформаторной подстанции 10/0,4 кВ с выполнением работ по межеванию з.у., с демонтажем существующей ВЛ-0,4 кВ ТП № 76 и переключением нагрузок на проектируемую СТП.</t>
  </si>
  <si>
    <t>2996-Ц/1(3)-ТП(2014)И</t>
  </si>
  <si>
    <t>Крючкова Светлана Николаевна</t>
  </si>
  <si>
    <t>садовый дом, Костромской р-он, садов. тов. Солнечная поляна (Кузнецовское), ориентир участок №41</t>
  </si>
  <si>
    <t>Строительство ВЛИ-0,4 кВ от ближайшей опоры ВЛ-0,4 кВ (инв. № 12009540-00) ТП № 782 ПС-35/10 кВ «Кузнецово», ф. 10-09 до земельного участка заявителя с выполнением монтажа н/в ввода.</t>
  </si>
  <si>
    <t>3001-Ц/1(3)-ТП(2014)И</t>
  </si>
  <si>
    <t>Царев Павел Васильевич</t>
  </si>
  <si>
    <t>индивидуальный жилой дом (строительство), Костромской р-н, д. Зарубино, д. 17</t>
  </si>
  <si>
    <t>3002-Ц/1(3)-ТП(2014)И</t>
  </si>
  <si>
    <t>Главацкий Владимир Аркадьевич</t>
  </si>
  <si>
    <t>автостоянка (строительство), Костромской р-н, Никольское с/п, п.Никольское, ул.Мира, в 18 м на юг д.1</t>
  </si>
  <si>
    <t>3003-Ц/1(3)-ТП(2014)И</t>
  </si>
  <si>
    <t>Менухов Олег Александрович</t>
  </si>
  <si>
    <t>Строящийся жилой дом, п Островское ул.Кончикова д.23</t>
  </si>
  <si>
    <t>3006-Ц/1(3)-ТП(2014)И</t>
  </si>
  <si>
    <t>Карпычева Оксана Мироновна</t>
  </si>
  <si>
    <t>Строящийся индивидуальные жилой дом, п. Островское ул. Депутатская д.13</t>
  </si>
  <si>
    <t>Строительство ВЛИ-0,4 кВ от опоры № 6-4 ВЛ-0,4 кВ, (инв. № 25115) ф.1 ТП № 14 ПС-110/35/10 кВ «Василево», ф. 10-03 до земельного участка заявителя с выполнением монтажа н/в ввода.</t>
  </si>
  <si>
    <t>Строительство ВЛИ-0,4 кВ от опоры № 3 ВЛ-0,4 кВ, (инв. № 25118) ф.4 ТП № 311   ПС-35/6 кВ «Никольское», ф. 604 до земельного участка заявителя с выполнением монтажа н/в ввода.</t>
  </si>
  <si>
    <t>Строительство ВЛИ-0,4 кВ от опоры № 2-4 ВЛ-0,4 кВ, (инв. № 13412) ф.2 ТП № 50  ПС-110/35/10 кВ «Красная Поляна», ф. 10-02 до земельного участка заявителя с выполнением монтажа н/в ввода.</t>
  </si>
  <si>
    <t>Строительство ВЛИ-0,4 кВ от опоры № 13 ВЛ-0,4 кВ, (инв. № 12009998-00) ф.1 ТП № 268 до земельного участка заявителя с выполнением монтажа н/в ввода.</t>
  </si>
  <si>
    <t>2998-Ц/1(3)-ТП(2014)И</t>
  </si>
  <si>
    <t xml:space="preserve">Алешкова Любовь Васильевна </t>
  </si>
  <si>
    <t>индивидуальный жилой дом (строительство), Костромской р-н., д. Стрельниково, Примерно, в 23 м. по направлению на юг от ориентира д. 28</t>
  </si>
  <si>
    <t>Замена существующей СТП-63 кВа № 837 на трансформаторную подстанцию киоскового типа с силовым трансформатором номинальной мощностью 160 кВа,  с выполнением работ по межеванию з.у.. Перевод части существующих нагрузок 0,4 кВ с ТП № 658 во вновь устанавливаемую трансформаторную подстанцию с последующим демонтажем существующей СТП № 837.</t>
  </si>
  <si>
    <t>Замена существующих проводов на провода марки А-25  от РУ-0,4 кВ ТП № 837  до опоры № 45 на СИП сечением не менее 4х95 мм2.</t>
  </si>
  <si>
    <t>Замена существующих деревянных опор № 32, 33, 43, 45, 57 ВЛ-0,4 кВ ТП № 837 на ж/б опоры.</t>
  </si>
  <si>
    <t>3090-Ц/1(3)-ТП(2014)И</t>
  </si>
  <si>
    <t>Романова Анастасия Игоревна</t>
  </si>
  <si>
    <t>индивидуальный жилой дом (строительство), Костромской р-н, д. Стрельниково, ул. Омелинская, примерно в 93 м на юго-запад от д.№12</t>
  </si>
  <si>
    <t>38/2014-П(Ц)</t>
  </si>
  <si>
    <t>00</t>
  </si>
  <si>
    <t xml:space="preserve">Строительство ВЛИ-0,4 кВ проводами СИП на ж/б опорах от опоры № 45 ВЛ-0,4 кВ ТП № 837 ПС-110/35/6 кВ «Кострома-3», ф. 670 (инв. № 12893) до земельных участков заявителей с выполнением монтажа н/в вводов. </t>
  </si>
  <si>
    <t>хоз.постройка, Буйский район, д.Васятино кад. № 44:02:03 03 01:48</t>
  </si>
  <si>
    <t>дачный дом, Кадыйский район п. Н-Березовец, дачный дом № 4</t>
  </si>
  <si>
    <t>индивидуальный жилой дом (строительство), Шарьинский район, д.Серёгино, кад № 44:24:131901:15</t>
  </si>
  <si>
    <t>жилой дом, Галичский р-н, г. Галич, ул. Леднева, кад. № 44:26:050501:86</t>
  </si>
  <si>
    <t>Демонтаж существующей ВЛ-0,4 кВ ТП № 76 и переключением нагрузок на проектируемую СТП.</t>
  </si>
  <si>
    <t>"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</si>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</sst>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/>
  </cellStyleXfs>
  <cellXfs count="1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0" fontId="1" fillId="0" borderId="3" xfId="17" applyNumberFormat="1" applyFont="1" applyFill="1" applyBorder="1" applyAlignment="1">
      <alignment horizontal="center" vertical="center" wrapText="1"/>
    </xf>
    <xf numFmtId="0" fontId="1" fillId="0" borderId="7" xfId="17" applyNumberFormat="1" applyFont="1" applyFill="1" applyBorder="1" applyAlignment="1">
      <alignment horizontal="center" vertical="center" wrapText="1"/>
    </xf>
    <xf numFmtId="14" fontId="1" fillId="0" borderId="3" xfId="16" applyNumberFormat="1" applyFont="1" applyFill="1" applyBorder="1" applyAlignment="1">
      <alignment horizontal="center" vertical="center" wrapText="1"/>
    </xf>
    <xf numFmtId="14" fontId="1" fillId="0" borderId="7" xfId="16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17" applyNumberFormat="1" applyFont="1" applyFill="1" applyBorder="1" applyAlignment="1">
      <alignment horizontal="center" vertical="center" wrapText="1"/>
    </xf>
    <xf numFmtId="14" fontId="1" fillId="0" borderId="2" xfId="16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</cellXfs>
  <cellStyles count="19">
    <cellStyle name="SAPBEXstdItem" xfId="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Обычный_ОБЩИЙ ОТЧЕТ ПО ДОГОВОРАМ 2008 год" xfId="16"/>
    <cellStyle name="Обычный_форма 2 (ЦПО 2008) (3)" xfId="17"/>
    <cellStyle name="Стиль 1" xfId="18"/>
  </cellStyles>
  <dxfs count="23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topLeftCell="F1" zoomScale="55" zoomScaleNormal="55" workbookViewId="0">
      <pane ySplit="1" topLeftCell="A2" activePane="bottomLeft" state="frozen"/>
      <selection pane="bottomLeft" activeCell="Q2" sqref="Q2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2" customWidth="1"/>
    <col min="8" max="8" width="29" style="32" customWidth="1"/>
    <col min="9" max="9" width="34.140625" style="11" customWidth="1"/>
    <col min="10" max="10" width="14.7109375" style="11" customWidth="1"/>
    <col min="11" max="11" width="17.7109375" style="11" customWidth="1"/>
    <col min="12" max="12" width="47.28515625" style="11" customWidth="1"/>
    <col min="13" max="13" width="11.5703125" style="12" customWidth="1"/>
    <col min="14" max="14" width="17.5703125" style="28" customWidth="1"/>
    <col min="15" max="15" width="20.140625" style="31" customWidth="1"/>
    <col min="16" max="16" width="17.5703125" style="17" customWidth="1"/>
    <col min="17" max="17" width="17" style="18" customWidth="1"/>
    <col min="18" max="19" width="17.5703125" style="22" customWidth="1"/>
    <col min="20" max="20" width="18.42578125" style="24" customWidth="1"/>
    <col min="21" max="21" width="20.42578125" style="20" hidden="1" customWidth="1"/>
    <col min="22" max="22" width="15.85546875" style="3" hidden="1" customWidth="1"/>
    <col min="23" max="23" width="27.5703125" style="27" customWidth="1"/>
    <col min="24" max="24" width="38.28515625" style="13" hidden="1" customWidth="1"/>
    <col min="25" max="25" width="21.5703125" style="3" customWidth="1"/>
    <col min="26" max="27" width="9.140625" style="3" customWidth="1"/>
    <col min="28" max="16384" width="0" style="3" hidden="1"/>
  </cols>
  <sheetData>
    <row r="1" spans="1:24" s="1" customFormat="1" ht="112.5" customHeight="1" x14ac:dyDescent="0.25">
      <c r="A1" s="10"/>
      <c r="B1" s="8" t="s">
        <v>20</v>
      </c>
      <c r="C1" s="14" t="s">
        <v>0</v>
      </c>
      <c r="D1" s="14" t="s">
        <v>1</v>
      </c>
      <c r="E1" s="14" t="s">
        <v>2</v>
      </c>
      <c r="F1" s="21" t="s">
        <v>5</v>
      </c>
      <c r="G1" s="21" t="s">
        <v>34</v>
      </c>
      <c r="H1" s="21" t="s">
        <v>3</v>
      </c>
      <c r="I1" s="14" t="s">
        <v>4</v>
      </c>
      <c r="J1" s="14" t="s">
        <v>6</v>
      </c>
      <c r="K1" s="21" t="s">
        <v>7</v>
      </c>
      <c r="L1" s="14" t="s">
        <v>22</v>
      </c>
      <c r="M1" s="21" t="s">
        <v>8</v>
      </c>
      <c r="N1" s="21" t="s">
        <v>9</v>
      </c>
      <c r="O1" s="21" t="s">
        <v>24</v>
      </c>
      <c r="P1" s="16" t="s">
        <v>25</v>
      </c>
      <c r="Q1" s="21" t="s">
        <v>26</v>
      </c>
      <c r="R1" s="37" t="s">
        <v>31</v>
      </c>
      <c r="S1" s="37" t="s">
        <v>32</v>
      </c>
      <c r="T1" s="21" t="s">
        <v>33</v>
      </c>
      <c r="U1" s="19" t="s">
        <v>10</v>
      </c>
      <c r="V1" s="2" t="s">
        <v>11</v>
      </c>
      <c r="W1" s="21" t="s">
        <v>23</v>
      </c>
      <c r="X1" s="15" t="s">
        <v>19</v>
      </c>
    </row>
    <row r="2" spans="1:24" ht="153.75" customHeight="1" x14ac:dyDescent="0.25">
      <c r="A2" s="25"/>
      <c r="B2" s="25"/>
      <c r="C2" s="38" t="s">
        <v>16</v>
      </c>
      <c r="D2" s="38"/>
      <c r="E2" s="38" t="s">
        <v>18</v>
      </c>
      <c r="F2" s="44" t="s">
        <v>39</v>
      </c>
      <c r="G2" s="38">
        <v>40959132</v>
      </c>
      <c r="H2" s="44" t="s">
        <v>40</v>
      </c>
      <c r="I2" s="44" t="s">
        <v>41</v>
      </c>
      <c r="J2" s="44">
        <v>5</v>
      </c>
      <c r="K2" s="26">
        <v>42073</v>
      </c>
      <c r="L2" s="39" t="s">
        <v>42</v>
      </c>
      <c r="M2" s="41" t="s">
        <v>13</v>
      </c>
      <c r="N2" s="41">
        <v>0.12</v>
      </c>
      <c r="O2" s="41">
        <v>1050</v>
      </c>
      <c r="P2" s="43">
        <f t="shared" ref="P2" si="0">N2*O2</f>
        <v>126</v>
      </c>
      <c r="Q2" s="41">
        <f>P2</f>
        <v>126</v>
      </c>
      <c r="R2" s="42">
        <f t="shared" ref="R2" si="1">0.08*P2</f>
        <v>10.08</v>
      </c>
      <c r="S2" s="42">
        <f t="shared" ref="S2" si="2">0.92*P2</f>
        <v>115.92</v>
      </c>
      <c r="T2" s="40"/>
      <c r="U2" s="45"/>
      <c r="V2" s="40"/>
      <c r="W2" s="40" t="s">
        <v>118</v>
      </c>
      <c r="X2" s="3"/>
    </row>
    <row r="3" spans="1:24" ht="185.25" customHeight="1" x14ac:dyDescent="0.25">
      <c r="A3" s="25"/>
      <c r="B3" s="25"/>
      <c r="C3" s="38" t="s">
        <v>17</v>
      </c>
      <c r="D3" s="38"/>
      <c r="E3" s="38" t="s">
        <v>18</v>
      </c>
      <c r="F3" s="49" t="s">
        <v>43</v>
      </c>
      <c r="G3" s="38">
        <v>40961509</v>
      </c>
      <c r="H3" s="49" t="s">
        <v>44</v>
      </c>
      <c r="I3" s="49" t="s">
        <v>45</v>
      </c>
      <c r="J3" s="49">
        <v>5</v>
      </c>
      <c r="K3" s="26">
        <v>42072</v>
      </c>
      <c r="L3" s="39" t="s">
        <v>46</v>
      </c>
      <c r="M3" s="46" t="s">
        <v>13</v>
      </c>
      <c r="N3" s="46">
        <v>0.34</v>
      </c>
      <c r="O3" s="46">
        <v>1050</v>
      </c>
      <c r="P3" s="47">
        <f>N3*O3</f>
        <v>357</v>
      </c>
      <c r="Q3" s="46">
        <f>P3</f>
        <v>357</v>
      </c>
      <c r="R3" s="48">
        <f>0.08*P3</f>
        <v>28.560000000000002</v>
      </c>
      <c r="S3" s="48">
        <f>0.92*P3</f>
        <v>328.44</v>
      </c>
      <c r="T3" s="50"/>
      <c r="U3" s="51"/>
      <c r="V3" s="50"/>
      <c r="W3" s="64" t="s">
        <v>118</v>
      </c>
      <c r="X3" s="3"/>
    </row>
    <row r="4" spans="1:24" ht="86.25" customHeight="1" x14ac:dyDescent="0.25">
      <c r="A4" s="25"/>
      <c r="B4" s="25"/>
      <c r="C4" s="38" t="s">
        <v>17</v>
      </c>
      <c r="D4" s="38"/>
      <c r="E4" s="38" t="s">
        <v>18</v>
      </c>
      <c r="F4" s="49" t="s">
        <v>47</v>
      </c>
      <c r="G4" s="38">
        <v>40954831</v>
      </c>
      <c r="H4" s="49" t="s">
        <v>48</v>
      </c>
      <c r="I4" s="49" t="s">
        <v>49</v>
      </c>
      <c r="J4" s="49">
        <v>15</v>
      </c>
      <c r="K4" s="26">
        <v>42073</v>
      </c>
      <c r="L4" s="73" t="s">
        <v>59</v>
      </c>
      <c r="M4" s="76" t="s">
        <v>13</v>
      </c>
      <c r="N4" s="76">
        <v>0.1</v>
      </c>
      <c r="O4" s="76">
        <v>500</v>
      </c>
      <c r="P4" s="79">
        <f>N4*O4</f>
        <v>50</v>
      </c>
      <c r="Q4" s="76">
        <f>P4</f>
        <v>50</v>
      </c>
      <c r="R4" s="100">
        <f>0.08*P4</f>
        <v>4</v>
      </c>
      <c r="S4" s="100">
        <f>0.92*P4</f>
        <v>46</v>
      </c>
      <c r="T4" s="50"/>
      <c r="U4" s="97"/>
      <c r="V4" s="50"/>
      <c r="W4" s="64" t="s">
        <v>118</v>
      </c>
      <c r="X4" s="3"/>
    </row>
    <row r="5" spans="1:24" ht="86.25" customHeight="1" x14ac:dyDescent="0.25">
      <c r="A5" s="25"/>
      <c r="B5" s="25"/>
      <c r="C5" s="38" t="s">
        <v>17</v>
      </c>
      <c r="D5" s="38"/>
      <c r="E5" s="38" t="s">
        <v>18</v>
      </c>
      <c r="F5" s="49" t="s">
        <v>50</v>
      </c>
      <c r="G5" s="30">
        <v>40960348</v>
      </c>
      <c r="H5" s="49" t="s">
        <v>51</v>
      </c>
      <c r="I5" s="49" t="s">
        <v>52</v>
      </c>
      <c r="J5" s="49">
        <v>7</v>
      </c>
      <c r="K5" s="26">
        <v>42077</v>
      </c>
      <c r="L5" s="74"/>
      <c r="M5" s="77"/>
      <c r="N5" s="77"/>
      <c r="O5" s="77"/>
      <c r="P5" s="80"/>
      <c r="Q5" s="77"/>
      <c r="R5" s="101"/>
      <c r="S5" s="101"/>
      <c r="T5" s="50"/>
      <c r="U5" s="98"/>
      <c r="V5" s="9"/>
      <c r="W5" s="64" t="s">
        <v>118</v>
      </c>
      <c r="X5" s="3"/>
    </row>
    <row r="6" spans="1:24" ht="86.25" customHeight="1" x14ac:dyDescent="0.25">
      <c r="A6" s="25"/>
      <c r="B6" s="25"/>
      <c r="C6" s="38" t="s">
        <v>17</v>
      </c>
      <c r="D6" s="38"/>
      <c r="E6" s="38" t="s">
        <v>18</v>
      </c>
      <c r="F6" s="49" t="s">
        <v>53</v>
      </c>
      <c r="G6" s="30">
        <v>40955198</v>
      </c>
      <c r="H6" s="49" t="s">
        <v>54</v>
      </c>
      <c r="I6" s="49" t="s">
        <v>55</v>
      </c>
      <c r="J6" s="49">
        <v>7</v>
      </c>
      <c r="K6" s="26">
        <v>42078</v>
      </c>
      <c r="L6" s="74"/>
      <c r="M6" s="77"/>
      <c r="N6" s="77"/>
      <c r="O6" s="77"/>
      <c r="P6" s="80"/>
      <c r="Q6" s="77"/>
      <c r="R6" s="101"/>
      <c r="S6" s="101"/>
      <c r="T6" s="50"/>
      <c r="U6" s="98"/>
      <c r="V6" s="9"/>
      <c r="W6" s="64" t="s">
        <v>118</v>
      </c>
      <c r="X6" s="3"/>
    </row>
    <row r="7" spans="1:24" ht="86.25" customHeight="1" x14ac:dyDescent="0.25">
      <c r="A7" s="25"/>
      <c r="B7" s="25"/>
      <c r="C7" s="38" t="s">
        <v>17</v>
      </c>
      <c r="D7" s="38"/>
      <c r="E7" s="38" t="s">
        <v>18</v>
      </c>
      <c r="F7" s="49" t="s">
        <v>56</v>
      </c>
      <c r="G7" s="30">
        <v>40955475</v>
      </c>
      <c r="H7" s="49" t="s">
        <v>57</v>
      </c>
      <c r="I7" s="49" t="s">
        <v>58</v>
      </c>
      <c r="J7" s="49">
        <v>7</v>
      </c>
      <c r="K7" s="26">
        <v>42078</v>
      </c>
      <c r="L7" s="75"/>
      <c r="M7" s="78"/>
      <c r="N7" s="78"/>
      <c r="O7" s="78"/>
      <c r="P7" s="81"/>
      <c r="Q7" s="78"/>
      <c r="R7" s="102"/>
      <c r="S7" s="102"/>
      <c r="T7" s="50"/>
      <c r="U7" s="99"/>
      <c r="W7" s="64" t="s">
        <v>118</v>
      </c>
    </row>
    <row r="8" spans="1:24" ht="165.75" customHeight="1" x14ac:dyDescent="0.25">
      <c r="A8" s="25"/>
      <c r="B8" s="25"/>
      <c r="C8" s="38" t="s">
        <v>16</v>
      </c>
      <c r="D8" s="38"/>
      <c r="E8" s="38" t="s">
        <v>18</v>
      </c>
      <c r="F8" s="49" t="s">
        <v>60</v>
      </c>
      <c r="G8" s="38">
        <v>40957890</v>
      </c>
      <c r="H8" s="49" t="s">
        <v>61</v>
      </c>
      <c r="I8" s="49" t="s">
        <v>62</v>
      </c>
      <c r="J8" s="49">
        <v>7</v>
      </c>
      <c r="K8" s="26">
        <v>42073</v>
      </c>
      <c r="L8" s="39" t="s">
        <v>65</v>
      </c>
      <c r="M8" s="46" t="s">
        <v>13</v>
      </c>
      <c r="N8" s="46">
        <v>0.2</v>
      </c>
      <c r="O8" s="46">
        <v>1050</v>
      </c>
      <c r="P8" s="47">
        <f t="shared" ref="P8:P20" si="3">N8*O8</f>
        <v>210</v>
      </c>
      <c r="Q8" s="46">
        <f>P8</f>
        <v>210</v>
      </c>
      <c r="R8" s="48">
        <f t="shared" ref="R8:R12" si="4">0.08*P8</f>
        <v>16.8</v>
      </c>
      <c r="S8" s="48">
        <f t="shared" ref="S8:S12" si="5">0.92*P8</f>
        <v>193.20000000000002</v>
      </c>
      <c r="T8" s="50"/>
      <c r="U8" s="51"/>
      <c r="V8" s="50"/>
      <c r="W8" s="64" t="s">
        <v>118</v>
      </c>
      <c r="X8" s="3"/>
    </row>
    <row r="9" spans="1:24" ht="165.75" customHeight="1" x14ac:dyDescent="0.25">
      <c r="A9" s="25"/>
      <c r="B9" s="25"/>
      <c r="C9" s="38" t="s">
        <v>35</v>
      </c>
      <c r="D9" s="38"/>
      <c r="E9" s="38" t="s">
        <v>18</v>
      </c>
      <c r="F9" s="49" t="s">
        <v>63</v>
      </c>
      <c r="G9" s="38">
        <v>40959162</v>
      </c>
      <c r="H9" s="49" t="s">
        <v>64</v>
      </c>
      <c r="I9" s="49" t="s">
        <v>121</v>
      </c>
      <c r="J9" s="49">
        <v>5</v>
      </c>
      <c r="K9" s="26">
        <v>42073</v>
      </c>
      <c r="L9" s="39" t="s">
        <v>66</v>
      </c>
      <c r="M9" s="46" t="s">
        <v>13</v>
      </c>
      <c r="N9" s="46">
        <v>8.5000000000000006E-2</v>
      </c>
      <c r="O9" s="46">
        <v>1050</v>
      </c>
      <c r="P9" s="47">
        <f t="shared" si="3"/>
        <v>89.25</v>
      </c>
      <c r="Q9" s="46">
        <f>P9</f>
        <v>89.25</v>
      </c>
      <c r="R9" s="48">
        <f t="shared" si="4"/>
        <v>7.1400000000000006</v>
      </c>
      <c r="S9" s="48">
        <f t="shared" si="5"/>
        <v>82.11</v>
      </c>
      <c r="T9" s="50"/>
      <c r="U9" s="51"/>
      <c r="V9" s="50"/>
      <c r="W9" s="64" t="s">
        <v>118</v>
      </c>
      <c r="X9" s="3"/>
    </row>
    <row r="10" spans="1:24" ht="165.75" customHeight="1" x14ac:dyDescent="0.25">
      <c r="A10" s="25"/>
      <c r="B10" s="25"/>
      <c r="C10" s="38" t="s">
        <v>38</v>
      </c>
      <c r="D10" s="38"/>
      <c r="E10" s="38" t="s">
        <v>18</v>
      </c>
      <c r="F10" s="49" t="s">
        <v>67</v>
      </c>
      <c r="G10" s="38">
        <v>40940359</v>
      </c>
      <c r="H10" s="49" t="s">
        <v>68</v>
      </c>
      <c r="I10" s="49" t="s">
        <v>122</v>
      </c>
      <c r="J10" s="49">
        <v>15</v>
      </c>
      <c r="K10" s="26">
        <v>42072</v>
      </c>
      <c r="L10" s="39" t="s">
        <v>69</v>
      </c>
      <c r="M10" s="46" t="s">
        <v>13</v>
      </c>
      <c r="N10" s="46">
        <v>6.5000000000000002E-2</v>
      </c>
      <c r="O10" s="46">
        <v>1050</v>
      </c>
      <c r="P10" s="47">
        <f t="shared" si="3"/>
        <v>68.25</v>
      </c>
      <c r="Q10" s="46">
        <f>P10</f>
        <v>68.25</v>
      </c>
      <c r="R10" s="48">
        <f t="shared" si="4"/>
        <v>5.46</v>
      </c>
      <c r="S10" s="48">
        <f t="shared" si="5"/>
        <v>62.790000000000006</v>
      </c>
      <c r="T10" s="50"/>
      <c r="U10" s="51"/>
      <c r="V10" s="50"/>
      <c r="W10" s="64" t="s">
        <v>118</v>
      </c>
      <c r="X10" s="3"/>
    </row>
    <row r="11" spans="1:24" ht="165.75" customHeight="1" x14ac:dyDescent="0.25">
      <c r="A11" s="25"/>
      <c r="B11" s="25"/>
      <c r="C11" s="38" t="s">
        <v>28</v>
      </c>
      <c r="D11" s="38"/>
      <c r="E11" s="38" t="s">
        <v>18</v>
      </c>
      <c r="F11" s="49" t="s">
        <v>70</v>
      </c>
      <c r="G11" s="30">
        <v>40961834</v>
      </c>
      <c r="H11" s="49" t="s">
        <v>71</v>
      </c>
      <c r="I11" s="49" t="s">
        <v>123</v>
      </c>
      <c r="J11" s="49">
        <v>10</v>
      </c>
      <c r="K11" s="26">
        <v>42077</v>
      </c>
      <c r="L11" s="39" t="s">
        <v>74</v>
      </c>
      <c r="M11" s="46" t="s">
        <v>13</v>
      </c>
      <c r="N11" s="46">
        <v>0.04</v>
      </c>
      <c r="O11" s="46">
        <v>1050</v>
      </c>
      <c r="P11" s="47">
        <f t="shared" si="3"/>
        <v>42</v>
      </c>
      <c r="Q11" s="46">
        <f>P11</f>
        <v>42</v>
      </c>
      <c r="R11" s="48">
        <f t="shared" si="4"/>
        <v>3.36</v>
      </c>
      <c r="S11" s="48">
        <f t="shared" si="5"/>
        <v>38.64</v>
      </c>
      <c r="T11" s="50"/>
      <c r="U11" s="51"/>
      <c r="V11" s="50"/>
      <c r="W11" s="64" t="s">
        <v>118</v>
      </c>
      <c r="X11" s="3"/>
    </row>
    <row r="12" spans="1:24" ht="165.75" customHeight="1" x14ac:dyDescent="0.25">
      <c r="A12" s="25"/>
      <c r="B12" s="25"/>
      <c r="C12" s="38" t="s">
        <v>29</v>
      </c>
      <c r="D12" s="38"/>
      <c r="E12" s="38" t="s">
        <v>18</v>
      </c>
      <c r="F12" s="49" t="s">
        <v>72</v>
      </c>
      <c r="G12" s="30">
        <v>40958591</v>
      </c>
      <c r="H12" s="49" t="s">
        <v>73</v>
      </c>
      <c r="I12" s="49" t="s">
        <v>124</v>
      </c>
      <c r="J12" s="49">
        <v>15</v>
      </c>
      <c r="K12" s="26">
        <v>42077</v>
      </c>
      <c r="L12" s="39" t="s">
        <v>75</v>
      </c>
      <c r="M12" s="46" t="s">
        <v>13</v>
      </c>
      <c r="N12" s="46">
        <v>0.27</v>
      </c>
      <c r="O12" s="46">
        <v>1050</v>
      </c>
      <c r="P12" s="47">
        <f t="shared" si="3"/>
        <v>283.5</v>
      </c>
      <c r="Q12" s="46">
        <f>P12</f>
        <v>283.5</v>
      </c>
      <c r="R12" s="48">
        <f t="shared" si="4"/>
        <v>22.68</v>
      </c>
      <c r="S12" s="48">
        <f t="shared" si="5"/>
        <v>260.82</v>
      </c>
      <c r="T12" s="50"/>
      <c r="U12" s="51"/>
      <c r="V12" s="50"/>
      <c r="W12" s="64" t="s">
        <v>118</v>
      </c>
      <c r="X12" s="3"/>
    </row>
    <row r="13" spans="1:24" ht="198" x14ac:dyDescent="0.25">
      <c r="A13" s="25"/>
      <c r="B13" s="25"/>
      <c r="C13" s="38" t="s">
        <v>15</v>
      </c>
      <c r="D13" s="5"/>
      <c r="E13" s="38" t="s">
        <v>30</v>
      </c>
      <c r="F13" s="73" t="s">
        <v>76</v>
      </c>
      <c r="G13" s="23">
        <v>40954256</v>
      </c>
      <c r="H13" s="73" t="s">
        <v>77</v>
      </c>
      <c r="I13" s="73" t="s">
        <v>78</v>
      </c>
      <c r="J13" s="73">
        <v>15</v>
      </c>
      <c r="K13" s="82">
        <v>42077</v>
      </c>
      <c r="L13" s="58" t="s">
        <v>80</v>
      </c>
      <c r="M13" s="54" t="s">
        <v>13</v>
      </c>
      <c r="N13" s="54">
        <v>0.24</v>
      </c>
      <c r="O13" s="54">
        <v>450</v>
      </c>
      <c r="P13" s="55">
        <f t="shared" si="3"/>
        <v>108</v>
      </c>
      <c r="Q13" s="76">
        <f>SUM(P13:P14)</f>
        <v>192</v>
      </c>
      <c r="R13" s="54">
        <f>0.08*P13</f>
        <v>8.64</v>
      </c>
      <c r="S13" s="54">
        <f>0.92*P13</f>
        <v>99.36</v>
      </c>
      <c r="T13" s="56"/>
      <c r="U13" s="59"/>
      <c r="W13" s="64" t="s">
        <v>118</v>
      </c>
    </row>
    <row r="14" spans="1:24" ht="180" x14ac:dyDescent="0.25">
      <c r="A14" s="25"/>
      <c r="B14" s="25"/>
      <c r="C14" s="38" t="s">
        <v>15</v>
      </c>
      <c r="D14" s="5"/>
      <c r="E14" s="38" t="s">
        <v>30</v>
      </c>
      <c r="F14" s="75"/>
      <c r="G14" s="52"/>
      <c r="H14" s="75"/>
      <c r="I14" s="75"/>
      <c r="J14" s="75"/>
      <c r="K14" s="83"/>
      <c r="L14" s="58" t="s">
        <v>79</v>
      </c>
      <c r="M14" s="54" t="s">
        <v>13</v>
      </c>
      <c r="N14" s="54">
        <v>0.24</v>
      </c>
      <c r="O14" s="54">
        <v>350</v>
      </c>
      <c r="P14" s="55">
        <f t="shared" si="3"/>
        <v>84</v>
      </c>
      <c r="Q14" s="77"/>
      <c r="R14" s="54">
        <f>0.08*P14</f>
        <v>6.72</v>
      </c>
      <c r="S14" s="54">
        <f>0.92*P14</f>
        <v>77.28</v>
      </c>
      <c r="T14" s="56"/>
      <c r="U14" s="59"/>
      <c r="W14" s="64" t="s">
        <v>118</v>
      </c>
    </row>
    <row r="15" spans="1:24" ht="137.25" customHeight="1" x14ac:dyDescent="0.25">
      <c r="A15" s="25"/>
      <c r="B15" s="25"/>
      <c r="C15" s="38" t="s">
        <v>21</v>
      </c>
      <c r="D15" s="38"/>
      <c r="E15" s="38" t="s">
        <v>18</v>
      </c>
      <c r="F15" s="58" t="s">
        <v>81</v>
      </c>
      <c r="G15" s="30">
        <v>40948100</v>
      </c>
      <c r="H15" s="58" t="s">
        <v>82</v>
      </c>
      <c r="I15" s="58" t="s">
        <v>83</v>
      </c>
      <c r="J15" s="58">
        <v>15</v>
      </c>
      <c r="K15" s="26">
        <v>42073</v>
      </c>
      <c r="L15" s="39" t="s">
        <v>84</v>
      </c>
      <c r="M15" s="54" t="s">
        <v>13</v>
      </c>
      <c r="N15" s="54">
        <v>0.06</v>
      </c>
      <c r="O15" s="54">
        <v>1050</v>
      </c>
      <c r="P15" s="55">
        <f t="shared" si="3"/>
        <v>63</v>
      </c>
      <c r="Q15" s="54">
        <f>P15</f>
        <v>63</v>
      </c>
      <c r="R15" s="57">
        <f>0.08*P15</f>
        <v>5.04</v>
      </c>
      <c r="S15" s="57">
        <f>0.92*P15</f>
        <v>57.96</v>
      </c>
      <c r="T15" s="56"/>
      <c r="U15" s="59"/>
      <c r="V15" s="56"/>
      <c r="W15" s="64" t="s">
        <v>118</v>
      </c>
      <c r="X15" s="3"/>
    </row>
    <row r="16" spans="1:24" s="36" customFormat="1" ht="252" x14ac:dyDescent="0.25">
      <c r="A16" s="33"/>
      <c r="B16" s="33"/>
      <c r="C16" s="29" t="s">
        <v>14</v>
      </c>
      <c r="D16" s="29"/>
      <c r="E16" s="29" t="s">
        <v>18</v>
      </c>
      <c r="F16" s="84" t="s">
        <v>85</v>
      </c>
      <c r="G16" s="60">
        <v>40961885</v>
      </c>
      <c r="H16" s="84" t="s">
        <v>86</v>
      </c>
      <c r="I16" s="84" t="s">
        <v>87</v>
      </c>
      <c r="J16" s="84">
        <v>15</v>
      </c>
      <c r="K16" s="87">
        <v>42074</v>
      </c>
      <c r="L16" s="60" t="s">
        <v>88</v>
      </c>
      <c r="M16" s="61" t="s">
        <v>13</v>
      </c>
      <c r="N16" s="61">
        <v>1.2</v>
      </c>
      <c r="O16" s="61">
        <v>1150</v>
      </c>
      <c r="P16" s="34">
        <f t="shared" si="3"/>
        <v>1380</v>
      </c>
      <c r="Q16" s="109">
        <f>P16+P17+P18+P19</f>
        <v>2081.5</v>
      </c>
      <c r="R16" s="53">
        <f>0.08*P16</f>
        <v>110.4</v>
      </c>
      <c r="S16" s="53">
        <f>0.92*P16</f>
        <v>1269.6000000000001</v>
      </c>
      <c r="T16" s="29"/>
      <c r="U16" s="103"/>
      <c r="W16" s="64" t="s">
        <v>118</v>
      </c>
      <c r="X16" s="35"/>
    </row>
    <row r="17" spans="1:24" s="36" customFormat="1" ht="108" x14ac:dyDescent="0.25">
      <c r="A17" s="33"/>
      <c r="B17" s="33"/>
      <c r="C17" s="29" t="s">
        <v>14</v>
      </c>
      <c r="D17" s="29"/>
      <c r="E17" s="29" t="s">
        <v>18</v>
      </c>
      <c r="F17" s="85"/>
      <c r="G17" s="29"/>
      <c r="H17" s="85"/>
      <c r="I17" s="85"/>
      <c r="J17" s="85"/>
      <c r="K17" s="88"/>
      <c r="L17" s="60" t="s">
        <v>36</v>
      </c>
      <c r="M17" s="61" t="s">
        <v>12</v>
      </c>
      <c r="N17" s="61">
        <v>1</v>
      </c>
      <c r="O17" s="61">
        <f>180+50+15</f>
        <v>245</v>
      </c>
      <c r="P17" s="34">
        <f t="shared" si="3"/>
        <v>245</v>
      </c>
      <c r="Q17" s="110"/>
      <c r="R17" s="53">
        <f>0.08*65</f>
        <v>5.2</v>
      </c>
      <c r="S17" s="53">
        <f>0.92*65</f>
        <v>59.800000000000004</v>
      </c>
      <c r="T17" s="29">
        <v>180</v>
      </c>
      <c r="U17" s="104"/>
      <c r="W17" s="64" t="s">
        <v>118</v>
      </c>
      <c r="X17" s="35"/>
    </row>
    <row r="18" spans="1:24" s="36" customFormat="1" ht="76.5" customHeight="1" x14ac:dyDescent="0.25">
      <c r="A18" s="33"/>
      <c r="B18" s="33"/>
      <c r="C18" s="29"/>
      <c r="D18" s="29"/>
      <c r="E18" s="29"/>
      <c r="F18" s="85"/>
      <c r="G18" s="29"/>
      <c r="H18" s="85"/>
      <c r="I18" s="85"/>
      <c r="J18" s="85"/>
      <c r="K18" s="88"/>
      <c r="L18" s="71" t="s">
        <v>125</v>
      </c>
      <c r="M18" s="72" t="s">
        <v>13</v>
      </c>
      <c r="N18" s="72">
        <v>1</v>
      </c>
      <c r="O18" s="72">
        <v>246.5</v>
      </c>
      <c r="P18" s="34">
        <f t="shared" si="3"/>
        <v>246.5</v>
      </c>
      <c r="Q18" s="110"/>
      <c r="R18" s="53">
        <f t="shared" ref="R18" si="6">0.08*P18</f>
        <v>19.72</v>
      </c>
      <c r="S18" s="53">
        <f t="shared" ref="S18" si="7">0.92*P18</f>
        <v>226.78</v>
      </c>
      <c r="T18" s="29"/>
      <c r="U18" s="104"/>
      <c r="W18" s="64" t="s">
        <v>118</v>
      </c>
      <c r="X18" s="35"/>
    </row>
    <row r="19" spans="1:24" s="36" customFormat="1" ht="90" x14ac:dyDescent="0.25">
      <c r="A19" s="33"/>
      <c r="B19" s="33"/>
      <c r="C19" s="29" t="s">
        <v>14</v>
      </c>
      <c r="D19" s="29"/>
      <c r="E19" s="29" t="s">
        <v>18</v>
      </c>
      <c r="F19" s="86"/>
      <c r="G19" s="29"/>
      <c r="H19" s="86"/>
      <c r="I19" s="86"/>
      <c r="J19" s="86"/>
      <c r="K19" s="89"/>
      <c r="L19" s="60" t="s">
        <v>37</v>
      </c>
      <c r="M19" s="61" t="s">
        <v>13</v>
      </c>
      <c r="N19" s="61">
        <v>0.2</v>
      </c>
      <c r="O19" s="61">
        <v>1050</v>
      </c>
      <c r="P19" s="34">
        <f t="shared" si="3"/>
        <v>210</v>
      </c>
      <c r="Q19" s="111"/>
      <c r="R19" s="53">
        <f t="shared" ref="R19:R25" si="8">0.08*P19</f>
        <v>16.8</v>
      </c>
      <c r="S19" s="53">
        <f t="shared" ref="S19:S25" si="9">0.92*P19</f>
        <v>193.20000000000002</v>
      </c>
      <c r="T19" s="29"/>
      <c r="U19" s="105"/>
      <c r="W19" s="64" t="s">
        <v>118</v>
      </c>
      <c r="X19" s="35"/>
    </row>
    <row r="20" spans="1:24" ht="165.75" customHeight="1" x14ac:dyDescent="0.25">
      <c r="A20" s="25"/>
      <c r="B20" s="25"/>
      <c r="C20" s="38" t="s">
        <v>16</v>
      </c>
      <c r="D20" s="38"/>
      <c r="E20" s="38" t="s">
        <v>18</v>
      </c>
      <c r="F20" s="58" t="s">
        <v>89</v>
      </c>
      <c r="G20" s="30">
        <v>40958225</v>
      </c>
      <c r="H20" s="58" t="s">
        <v>90</v>
      </c>
      <c r="I20" s="58" t="s">
        <v>91</v>
      </c>
      <c r="J20" s="58">
        <v>5</v>
      </c>
      <c r="K20" s="26">
        <v>42072</v>
      </c>
      <c r="L20" s="39" t="s">
        <v>92</v>
      </c>
      <c r="M20" s="54" t="s">
        <v>13</v>
      </c>
      <c r="N20" s="54">
        <v>0.12</v>
      </c>
      <c r="O20" s="54">
        <v>1050</v>
      </c>
      <c r="P20" s="55">
        <f t="shared" si="3"/>
        <v>126</v>
      </c>
      <c r="Q20" s="54">
        <f>P20</f>
        <v>126</v>
      </c>
      <c r="R20" s="57">
        <f t="shared" si="8"/>
        <v>10.08</v>
      </c>
      <c r="S20" s="57">
        <f t="shared" si="9"/>
        <v>115.92</v>
      </c>
      <c r="T20" s="56"/>
      <c r="U20" s="59"/>
      <c r="V20" s="56"/>
      <c r="W20" s="64" t="s">
        <v>118</v>
      </c>
      <c r="X20" s="3"/>
    </row>
    <row r="21" spans="1:24" ht="165.75" customHeight="1" x14ac:dyDescent="0.25">
      <c r="A21" s="25"/>
      <c r="B21" s="25"/>
      <c r="C21" s="38" t="s">
        <v>16</v>
      </c>
      <c r="D21" s="38"/>
      <c r="E21" s="38" t="s">
        <v>18</v>
      </c>
      <c r="F21" s="58" t="s">
        <v>93</v>
      </c>
      <c r="G21" s="30">
        <v>40962232</v>
      </c>
      <c r="H21" s="58" t="s">
        <v>94</v>
      </c>
      <c r="I21" s="58" t="s">
        <v>95</v>
      </c>
      <c r="J21" s="58">
        <v>15</v>
      </c>
      <c r="K21" s="26">
        <v>42077</v>
      </c>
      <c r="L21" s="39" t="s">
        <v>105</v>
      </c>
      <c r="M21" s="54" t="s">
        <v>13</v>
      </c>
      <c r="N21" s="54">
        <v>7.0000000000000007E-2</v>
      </c>
      <c r="O21" s="54">
        <v>1050</v>
      </c>
      <c r="P21" s="55">
        <f t="shared" ref="P21:P28" si="10">N21*O21</f>
        <v>73.5</v>
      </c>
      <c r="Q21" s="54">
        <f>P21</f>
        <v>73.5</v>
      </c>
      <c r="R21" s="57">
        <f t="shared" si="8"/>
        <v>5.88</v>
      </c>
      <c r="S21" s="57">
        <f t="shared" si="9"/>
        <v>67.62</v>
      </c>
      <c r="T21" s="56"/>
      <c r="U21" s="59"/>
      <c r="V21" s="56"/>
      <c r="W21" s="64" t="s">
        <v>118</v>
      </c>
      <c r="X21" s="3"/>
    </row>
    <row r="22" spans="1:24" ht="132" customHeight="1" x14ac:dyDescent="0.25">
      <c r="A22" s="25"/>
      <c r="B22" s="25"/>
      <c r="C22" s="38" t="s">
        <v>16</v>
      </c>
      <c r="D22" s="38"/>
      <c r="E22" s="38" t="s">
        <v>18</v>
      </c>
      <c r="F22" s="58" t="s">
        <v>96</v>
      </c>
      <c r="G22" s="30">
        <v>40963072</v>
      </c>
      <c r="H22" s="58" t="s">
        <v>97</v>
      </c>
      <c r="I22" s="58" t="s">
        <v>98</v>
      </c>
      <c r="J22" s="58">
        <v>15</v>
      </c>
      <c r="K22" s="26">
        <v>42077</v>
      </c>
      <c r="L22" s="39" t="s">
        <v>106</v>
      </c>
      <c r="M22" s="54" t="s">
        <v>13</v>
      </c>
      <c r="N22" s="54">
        <v>0.16</v>
      </c>
      <c r="O22" s="54">
        <v>1050</v>
      </c>
      <c r="P22" s="55">
        <f t="shared" si="10"/>
        <v>168</v>
      </c>
      <c r="Q22" s="54">
        <f>P22</f>
        <v>168</v>
      </c>
      <c r="R22" s="57">
        <f t="shared" si="8"/>
        <v>13.44</v>
      </c>
      <c r="S22" s="57">
        <f t="shared" si="9"/>
        <v>154.56</v>
      </c>
      <c r="T22" s="56"/>
      <c r="U22" s="59"/>
      <c r="V22" s="56"/>
      <c r="W22" s="64" t="s">
        <v>118</v>
      </c>
      <c r="X22" s="3"/>
    </row>
    <row r="23" spans="1:24" ht="165.75" customHeight="1" x14ac:dyDescent="0.25">
      <c r="A23" s="25"/>
      <c r="B23" s="25"/>
      <c r="C23" s="38" t="s">
        <v>27</v>
      </c>
      <c r="D23" s="38"/>
      <c r="E23" s="38" t="s">
        <v>18</v>
      </c>
      <c r="F23" s="58" t="s">
        <v>99</v>
      </c>
      <c r="G23" s="30">
        <v>40961936</v>
      </c>
      <c r="H23" s="58" t="s">
        <v>100</v>
      </c>
      <c r="I23" s="58" t="s">
        <v>101</v>
      </c>
      <c r="J23" s="58">
        <v>7</v>
      </c>
      <c r="K23" s="26">
        <v>42077</v>
      </c>
      <c r="L23" s="39" t="s">
        <v>107</v>
      </c>
      <c r="M23" s="54" t="s">
        <v>13</v>
      </c>
      <c r="N23" s="54">
        <v>0.08</v>
      </c>
      <c r="O23" s="54">
        <v>1050</v>
      </c>
      <c r="P23" s="55">
        <f t="shared" si="10"/>
        <v>84</v>
      </c>
      <c r="Q23" s="54">
        <f>P23</f>
        <v>84</v>
      </c>
      <c r="R23" s="57">
        <f t="shared" si="8"/>
        <v>6.72</v>
      </c>
      <c r="S23" s="57">
        <f t="shared" si="9"/>
        <v>77.28</v>
      </c>
      <c r="T23" s="56"/>
      <c r="U23" s="59"/>
      <c r="V23" s="56"/>
      <c r="W23" s="64" t="s">
        <v>118</v>
      </c>
      <c r="X23" s="3"/>
    </row>
    <row r="24" spans="1:24" ht="139.5" customHeight="1" x14ac:dyDescent="0.25">
      <c r="A24" s="25"/>
      <c r="B24" s="25"/>
      <c r="C24" s="38" t="s">
        <v>27</v>
      </c>
      <c r="D24" s="38"/>
      <c r="E24" s="38" t="s">
        <v>18</v>
      </c>
      <c r="F24" s="58" t="s">
        <v>102</v>
      </c>
      <c r="G24" s="30">
        <v>40960877</v>
      </c>
      <c r="H24" s="58" t="s">
        <v>103</v>
      </c>
      <c r="I24" s="58" t="s">
        <v>104</v>
      </c>
      <c r="J24" s="58">
        <v>7</v>
      </c>
      <c r="K24" s="26">
        <v>42077</v>
      </c>
      <c r="L24" s="39" t="s">
        <v>108</v>
      </c>
      <c r="M24" s="54" t="s">
        <v>13</v>
      </c>
      <c r="N24" s="54">
        <v>0.04</v>
      </c>
      <c r="O24" s="54">
        <v>1050</v>
      </c>
      <c r="P24" s="55">
        <f t="shared" si="10"/>
        <v>42</v>
      </c>
      <c r="Q24" s="54">
        <f>P24</f>
        <v>42</v>
      </c>
      <c r="R24" s="57">
        <f t="shared" si="8"/>
        <v>3.36</v>
      </c>
      <c r="S24" s="57">
        <f t="shared" si="9"/>
        <v>38.64</v>
      </c>
      <c r="T24" s="56"/>
      <c r="U24" s="59"/>
      <c r="V24" s="56"/>
      <c r="W24" s="64" t="s">
        <v>118</v>
      </c>
      <c r="X24" s="3"/>
    </row>
    <row r="25" spans="1:24" ht="141" customHeight="1" x14ac:dyDescent="0.25">
      <c r="A25" s="25"/>
      <c r="B25" s="25"/>
      <c r="C25" s="38" t="s">
        <v>16</v>
      </c>
      <c r="D25" s="5"/>
      <c r="E25" s="38" t="s">
        <v>30</v>
      </c>
      <c r="F25" s="84" t="s">
        <v>109</v>
      </c>
      <c r="G25" s="60">
        <v>40957910</v>
      </c>
      <c r="H25" s="84" t="s">
        <v>110</v>
      </c>
      <c r="I25" s="84" t="s">
        <v>111</v>
      </c>
      <c r="J25" s="90">
        <v>10</v>
      </c>
      <c r="K25" s="92">
        <v>42077</v>
      </c>
      <c r="L25" s="58" t="s">
        <v>120</v>
      </c>
      <c r="M25" s="55" t="s">
        <v>13</v>
      </c>
      <c r="N25" s="55">
        <v>0.5</v>
      </c>
      <c r="O25" s="55">
        <v>1050</v>
      </c>
      <c r="P25" s="55">
        <f t="shared" si="10"/>
        <v>525</v>
      </c>
      <c r="Q25" s="76">
        <f>SUM(P25:P28)</f>
        <v>1370</v>
      </c>
      <c r="R25" s="56">
        <f t="shared" si="8"/>
        <v>42</v>
      </c>
      <c r="S25" s="56">
        <f t="shared" si="9"/>
        <v>483</v>
      </c>
      <c r="T25" s="56"/>
      <c r="U25" s="106"/>
      <c r="W25" s="64" t="s">
        <v>118</v>
      </c>
    </row>
    <row r="26" spans="1:24" ht="216" x14ac:dyDescent="0.25">
      <c r="A26" s="25"/>
      <c r="B26" s="25"/>
      <c r="C26" s="38" t="s">
        <v>16</v>
      </c>
      <c r="D26" s="5"/>
      <c r="E26" s="38" t="s">
        <v>30</v>
      </c>
      <c r="F26" s="85"/>
      <c r="G26" s="63"/>
      <c r="H26" s="85"/>
      <c r="I26" s="85"/>
      <c r="J26" s="91"/>
      <c r="K26" s="93"/>
      <c r="L26" s="58" t="s">
        <v>112</v>
      </c>
      <c r="M26" s="55" t="s">
        <v>12</v>
      </c>
      <c r="N26" s="55">
        <v>1</v>
      </c>
      <c r="O26" s="55">
        <v>500</v>
      </c>
      <c r="P26" s="55">
        <f>N26*O26</f>
        <v>500</v>
      </c>
      <c r="Q26" s="77"/>
      <c r="R26" s="56">
        <f>0.08*120</f>
        <v>9.6</v>
      </c>
      <c r="S26" s="56">
        <f>0.92*120</f>
        <v>110.4</v>
      </c>
      <c r="T26" s="56">
        <v>380</v>
      </c>
      <c r="U26" s="107"/>
      <c r="W26" s="64" t="s">
        <v>118</v>
      </c>
    </row>
    <row r="27" spans="1:24" ht="90" customHeight="1" x14ac:dyDescent="0.25">
      <c r="A27" s="25"/>
      <c r="B27" s="25"/>
      <c r="C27" s="38" t="s">
        <v>16</v>
      </c>
      <c r="D27" s="5"/>
      <c r="E27" s="38" t="s">
        <v>30</v>
      </c>
      <c r="F27" s="94" t="s">
        <v>115</v>
      </c>
      <c r="G27" s="62">
        <v>40957843</v>
      </c>
      <c r="H27" s="94" t="s">
        <v>116</v>
      </c>
      <c r="I27" s="94" t="s">
        <v>117</v>
      </c>
      <c r="J27" s="95">
        <v>15</v>
      </c>
      <c r="K27" s="96">
        <v>42081</v>
      </c>
      <c r="L27" s="58" t="s">
        <v>114</v>
      </c>
      <c r="M27" s="55" t="s">
        <v>12</v>
      </c>
      <c r="N27" s="55">
        <v>5</v>
      </c>
      <c r="O27" s="55">
        <v>17</v>
      </c>
      <c r="P27" s="55">
        <f>N27*O27</f>
        <v>85</v>
      </c>
      <c r="Q27" s="77"/>
      <c r="R27" s="56">
        <f t="shared" ref="R27:R28" si="11">0.08*P27</f>
        <v>6.8</v>
      </c>
      <c r="S27" s="56">
        <f t="shared" ref="S27:S28" si="12">0.92*P27</f>
        <v>78.2</v>
      </c>
      <c r="T27" s="56"/>
      <c r="U27" s="107"/>
      <c r="W27" s="64" t="s">
        <v>118</v>
      </c>
    </row>
    <row r="28" spans="1:24" ht="72" x14ac:dyDescent="0.25">
      <c r="A28" s="25"/>
      <c r="B28" s="25"/>
      <c r="C28" s="38" t="s">
        <v>16</v>
      </c>
      <c r="D28" s="5"/>
      <c r="E28" s="38" t="s">
        <v>30</v>
      </c>
      <c r="F28" s="94"/>
      <c r="G28" s="62"/>
      <c r="H28" s="94"/>
      <c r="I28" s="94"/>
      <c r="J28" s="95"/>
      <c r="K28" s="96"/>
      <c r="L28" s="58" t="s">
        <v>113</v>
      </c>
      <c r="M28" s="55" t="s">
        <v>13</v>
      </c>
      <c r="N28" s="55">
        <v>0.4</v>
      </c>
      <c r="O28" s="55">
        <v>650</v>
      </c>
      <c r="P28" s="55">
        <f t="shared" si="10"/>
        <v>260</v>
      </c>
      <c r="Q28" s="78"/>
      <c r="R28" s="56">
        <f t="shared" si="11"/>
        <v>20.8</v>
      </c>
      <c r="S28" s="56">
        <f t="shared" si="12"/>
        <v>239.20000000000002</v>
      </c>
      <c r="T28" s="56"/>
      <c r="U28" s="108"/>
      <c r="W28" s="64" t="s">
        <v>118</v>
      </c>
    </row>
  </sheetData>
  <autoFilter ref="A1:AA28"/>
  <customSheetViews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34">
    <mergeCell ref="U4:U7"/>
    <mergeCell ref="R4:R7"/>
    <mergeCell ref="S4:S7"/>
    <mergeCell ref="U16:U19"/>
    <mergeCell ref="Q25:Q28"/>
    <mergeCell ref="U25:U28"/>
    <mergeCell ref="Q16:Q19"/>
    <mergeCell ref="Q13:Q14"/>
    <mergeCell ref="Q4:Q7"/>
    <mergeCell ref="F27:F28"/>
    <mergeCell ref="H27:H28"/>
    <mergeCell ref="I27:I28"/>
    <mergeCell ref="J27:J28"/>
    <mergeCell ref="K27:K28"/>
    <mergeCell ref="F25:F26"/>
    <mergeCell ref="H25:H26"/>
    <mergeCell ref="I25:I26"/>
    <mergeCell ref="J25:J26"/>
    <mergeCell ref="K25:K26"/>
    <mergeCell ref="F16:F19"/>
    <mergeCell ref="H16:H19"/>
    <mergeCell ref="I16:I19"/>
    <mergeCell ref="J16:J19"/>
    <mergeCell ref="K16:K19"/>
    <mergeCell ref="F13:F14"/>
    <mergeCell ref="H13:H14"/>
    <mergeCell ref="I13:I14"/>
    <mergeCell ref="J13:J14"/>
    <mergeCell ref="K13:K14"/>
    <mergeCell ref="L4:L7"/>
    <mergeCell ref="M4:M7"/>
    <mergeCell ref="N4:N7"/>
    <mergeCell ref="O4:O7"/>
    <mergeCell ref="P4:P7"/>
  </mergeCells>
  <conditionalFormatting sqref="F3">
    <cfRule type="duplicateValues" dxfId="231" priority="524"/>
  </conditionalFormatting>
  <conditionalFormatting sqref="G3">
    <cfRule type="duplicateValues" dxfId="230" priority="522"/>
    <cfRule type="duplicateValues" dxfId="229" priority="523"/>
  </conditionalFormatting>
  <conditionalFormatting sqref="G3">
    <cfRule type="duplicateValues" dxfId="228" priority="521"/>
  </conditionalFormatting>
  <conditionalFormatting sqref="G3">
    <cfRule type="duplicateValues" dxfId="227" priority="517"/>
    <cfRule type="duplicateValues" dxfId="226" priority="518"/>
    <cfRule type="duplicateValues" dxfId="225" priority="519"/>
    <cfRule type="duplicateValues" dxfId="224" priority="520"/>
  </conditionalFormatting>
  <conditionalFormatting sqref="G3">
    <cfRule type="duplicateValues" dxfId="223" priority="513"/>
    <cfRule type="duplicateValues" dxfId="222" priority="514"/>
    <cfRule type="duplicateValues" dxfId="221" priority="515"/>
    <cfRule type="duplicateValues" dxfId="220" priority="516"/>
  </conditionalFormatting>
  <conditionalFormatting sqref="G3">
    <cfRule type="duplicateValues" dxfId="219" priority="512"/>
  </conditionalFormatting>
  <conditionalFormatting sqref="G3">
    <cfRule type="duplicateValues" dxfId="218" priority="511"/>
  </conditionalFormatting>
  <conditionalFormatting sqref="G3">
    <cfRule type="duplicateValues" dxfId="217" priority="510"/>
  </conditionalFormatting>
  <conditionalFormatting sqref="G3">
    <cfRule type="duplicateValues" dxfId="216" priority="508"/>
    <cfRule type="duplicateValues" dxfId="215" priority="509"/>
  </conditionalFormatting>
  <conditionalFormatting sqref="F4">
    <cfRule type="duplicateValues" dxfId="214" priority="471"/>
  </conditionalFormatting>
  <conditionalFormatting sqref="G4">
    <cfRule type="duplicateValues" dxfId="213" priority="469"/>
    <cfRule type="duplicateValues" dxfId="212" priority="470"/>
  </conditionalFormatting>
  <conditionalFormatting sqref="G4">
    <cfRule type="duplicateValues" dxfId="211" priority="468"/>
  </conditionalFormatting>
  <conditionalFormatting sqref="G4">
    <cfRule type="duplicateValues" dxfId="210" priority="464"/>
    <cfRule type="duplicateValues" dxfId="209" priority="465"/>
    <cfRule type="duplicateValues" dxfId="208" priority="466"/>
    <cfRule type="duplicateValues" dxfId="207" priority="467"/>
  </conditionalFormatting>
  <conditionalFormatting sqref="G4">
    <cfRule type="duplicateValues" dxfId="206" priority="460"/>
    <cfRule type="duplicateValues" dxfId="205" priority="461"/>
    <cfRule type="duplicateValues" dxfId="204" priority="462"/>
    <cfRule type="duplicateValues" dxfId="203" priority="463"/>
  </conditionalFormatting>
  <conditionalFormatting sqref="G4">
    <cfRule type="duplicateValues" dxfId="202" priority="459"/>
  </conditionalFormatting>
  <conditionalFormatting sqref="G4:G7">
    <cfRule type="duplicateValues" dxfId="201" priority="458"/>
  </conditionalFormatting>
  <conditionalFormatting sqref="G4:G7">
    <cfRule type="duplicateValues" dxfId="200" priority="457"/>
  </conditionalFormatting>
  <conditionalFormatting sqref="G4:G7">
    <cfRule type="duplicateValues" dxfId="199" priority="455"/>
    <cfRule type="duplicateValues" dxfId="198" priority="456"/>
  </conditionalFormatting>
  <conditionalFormatting sqref="F5:F7">
    <cfRule type="duplicateValues" dxfId="197" priority="454"/>
  </conditionalFormatting>
  <conditionalFormatting sqref="F5:F7">
    <cfRule type="duplicateValues" dxfId="196" priority="453"/>
  </conditionalFormatting>
  <conditionalFormatting sqref="F8">
    <cfRule type="duplicateValues" dxfId="195" priority="437"/>
  </conditionalFormatting>
  <conditionalFormatting sqref="G8">
    <cfRule type="duplicateValues" dxfId="194" priority="435"/>
    <cfRule type="duplicateValues" dxfId="193" priority="436"/>
  </conditionalFormatting>
  <conditionalFormatting sqref="G8">
    <cfRule type="duplicateValues" dxfId="192" priority="434"/>
  </conditionalFormatting>
  <conditionalFormatting sqref="G8">
    <cfRule type="duplicateValues" dxfId="191" priority="430"/>
    <cfRule type="duplicateValues" dxfId="190" priority="431"/>
    <cfRule type="duplicateValues" dxfId="189" priority="432"/>
    <cfRule type="duplicateValues" dxfId="188" priority="433"/>
  </conditionalFormatting>
  <conditionalFormatting sqref="G8">
    <cfRule type="duplicateValues" dxfId="187" priority="426"/>
    <cfRule type="duplicateValues" dxfId="186" priority="427"/>
    <cfRule type="duplicateValues" dxfId="185" priority="428"/>
    <cfRule type="duplicateValues" dxfId="184" priority="429"/>
  </conditionalFormatting>
  <conditionalFormatting sqref="G8">
    <cfRule type="duplicateValues" dxfId="183" priority="425"/>
  </conditionalFormatting>
  <conditionalFormatting sqref="G8">
    <cfRule type="duplicateValues" dxfId="182" priority="424"/>
  </conditionalFormatting>
  <conditionalFormatting sqref="G8">
    <cfRule type="duplicateValues" dxfId="181" priority="423"/>
  </conditionalFormatting>
  <conditionalFormatting sqref="G8">
    <cfRule type="duplicateValues" dxfId="180" priority="421"/>
    <cfRule type="duplicateValues" dxfId="179" priority="422"/>
  </conditionalFormatting>
  <conditionalFormatting sqref="F9">
    <cfRule type="duplicateValues" dxfId="178" priority="403"/>
  </conditionalFormatting>
  <conditionalFormatting sqref="G9">
    <cfRule type="duplicateValues" dxfId="177" priority="401"/>
    <cfRule type="duplicateValues" dxfId="176" priority="402"/>
  </conditionalFormatting>
  <conditionalFormatting sqref="G9">
    <cfRule type="duplicateValues" dxfId="175" priority="400"/>
  </conditionalFormatting>
  <conditionalFormatting sqref="G9">
    <cfRule type="duplicateValues" dxfId="174" priority="396"/>
    <cfRule type="duplicateValues" dxfId="173" priority="397"/>
    <cfRule type="duplicateValues" dxfId="172" priority="398"/>
    <cfRule type="duplicateValues" dxfId="171" priority="399"/>
  </conditionalFormatting>
  <conditionalFormatting sqref="G9">
    <cfRule type="duplicateValues" dxfId="170" priority="392"/>
    <cfRule type="duplicateValues" dxfId="169" priority="393"/>
    <cfRule type="duplicateValues" dxfId="168" priority="394"/>
    <cfRule type="duplicateValues" dxfId="167" priority="395"/>
  </conditionalFormatting>
  <conditionalFormatting sqref="G9">
    <cfRule type="duplicateValues" dxfId="166" priority="391"/>
  </conditionalFormatting>
  <conditionalFormatting sqref="G9">
    <cfRule type="duplicateValues" dxfId="165" priority="390"/>
  </conditionalFormatting>
  <conditionalFormatting sqref="G9">
    <cfRule type="duplicateValues" dxfId="164" priority="389"/>
  </conditionalFormatting>
  <conditionalFormatting sqref="G9">
    <cfRule type="duplicateValues" dxfId="163" priority="387"/>
    <cfRule type="duplicateValues" dxfId="162" priority="388"/>
  </conditionalFormatting>
  <conditionalFormatting sqref="F10">
    <cfRule type="duplicateValues" dxfId="161" priority="369"/>
  </conditionalFormatting>
  <conditionalFormatting sqref="G10">
    <cfRule type="duplicateValues" dxfId="160" priority="367"/>
    <cfRule type="duplicateValues" dxfId="159" priority="368"/>
  </conditionalFormatting>
  <conditionalFormatting sqref="G10">
    <cfRule type="duplicateValues" dxfId="158" priority="366"/>
  </conditionalFormatting>
  <conditionalFormatting sqref="G10">
    <cfRule type="duplicateValues" dxfId="157" priority="362"/>
    <cfRule type="duplicateValues" dxfId="156" priority="363"/>
    <cfRule type="duplicateValues" dxfId="155" priority="364"/>
    <cfRule type="duplicateValues" dxfId="154" priority="365"/>
  </conditionalFormatting>
  <conditionalFormatting sqref="G10">
    <cfRule type="duplicateValues" dxfId="153" priority="358"/>
    <cfRule type="duplicateValues" dxfId="152" priority="359"/>
    <cfRule type="duplicateValues" dxfId="151" priority="360"/>
    <cfRule type="duplicateValues" dxfId="150" priority="361"/>
  </conditionalFormatting>
  <conditionalFormatting sqref="G10">
    <cfRule type="duplicateValues" dxfId="149" priority="357"/>
  </conditionalFormatting>
  <conditionalFormatting sqref="G10">
    <cfRule type="duplicateValues" dxfId="148" priority="356"/>
  </conditionalFormatting>
  <conditionalFormatting sqref="G10">
    <cfRule type="duplicateValues" dxfId="147" priority="355"/>
  </conditionalFormatting>
  <conditionalFormatting sqref="G10">
    <cfRule type="duplicateValues" dxfId="146" priority="353"/>
    <cfRule type="duplicateValues" dxfId="145" priority="354"/>
  </conditionalFormatting>
  <conditionalFormatting sqref="G11:G12">
    <cfRule type="duplicateValues" dxfId="144" priority="335"/>
  </conditionalFormatting>
  <conditionalFormatting sqref="G11:G12">
    <cfRule type="duplicateValues" dxfId="143" priority="334"/>
  </conditionalFormatting>
  <conditionalFormatting sqref="F11:F12">
    <cfRule type="duplicateValues" dxfId="142" priority="333"/>
  </conditionalFormatting>
  <conditionalFormatting sqref="F11:F12">
    <cfRule type="duplicateValues" dxfId="141" priority="332"/>
  </conditionalFormatting>
  <conditionalFormatting sqref="G11:G12">
    <cfRule type="duplicateValues" dxfId="140" priority="330"/>
    <cfRule type="duplicateValues" dxfId="139" priority="331"/>
  </conditionalFormatting>
  <conditionalFormatting sqref="G15">
    <cfRule type="duplicateValues" dxfId="138" priority="308"/>
  </conditionalFormatting>
  <conditionalFormatting sqref="G15">
    <cfRule type="duplicateValues" dxfId="137" priority="307"/>
  </conditionalFormatting>
  <conditionalFormatting sqref="F15">
    <cfRule type="duplicateValues" dxfId="136" priority="306"/>
  </conditionalFormatting>
  <conditionalFormatting sqref="F15">
    <cfRule type="duplicateValues" dxfId="135" priority="305"/>
  </conditionalFormatting>
  <conditionalFormatting sqref="G15">
    <cfRule type="duplicateValues" dxfId="134" priority="303"/>
    <cfRule type="duplicateValues" dxfId="133" priority="304"/>
  </conditionalFormatting>
  <conditionalFormatting sqref="G16">
    <cfRule type="duplicateValues" dxfId="132" priority="302"/>
  </conditionalFormatting>
  <conditionalFormatting sqref="G16">
    <cfRule type="duplicateValues" dxfId="131" priority="300"/>
    <cfRule type="duplicateValues" dxfId="130" priority="301"/>
  </conditionalFormatting>
  <conditionalFormatting sqref="G16">
    <cfRule type="duplicateValues" dxfId="129" priority="299"/>
  </conditionalFormatting>
  <conditionalFormatting sqref="G20">
    <cfRule type="duplicateValues" dxfId="128" priority="292"/>
  </conditionalFormatting>
  <conditionalFormatting sqref="G20">
    <cfRule type="duplicateValues" dxfId="127" priority="291"/>
  </conditionalFormatting>
  <conditionalFormatting sqref="F20">
    <cfRule type="duplicateValues" dxfId="126" priority="290"/>
  </conditionalFormatting>
  <conditionalFormatting sqref="F20">
    <cfRule type="duplicateValues" dxfId="125" priority="289"/>
  </conditionalFormatting>
  <conditionalFormatting sqref="G20">
    <cfRule type="duplicateValues" dxfId="124" priority="287"/>
    <cfRule type="duplicateValues" dxfId="123" priority="288"/>
  </conditionalFormatting>
  <conditionalFormatting sqref="G21:G24">
    <cfRule type="duplicateValues" dxfId="122" priority="279"/>
  </conditionalFormatting>
  <conditionalFormatting sqref="F21:F24">
    <cfRule type="duplicateValues" dxfId="121" priority="277"/>
  </conditionalFormatting>
  <conditionalFormatting sqref="G21:G24">
    <cfRule type="duplicateValues" dxfId="120" priority="280"/>
  </conditionalFormatting>
  <conditionalFormatting sqref="F21:F24">
    <cfRule type="duplicateValues" dxfId="119" priority="278"/>
  </conditionalFormatting>
  <conditionalFormatting sqref="G21:G24">
    <cfRule type="duplicateValues" dxfId="118" priority="275"/>
    <cfRule type="duplicateValues" dxfId="117" priority="276"/>
  </conditionalFormatting>
  <conditionalFormatting sqref="F25:G25 F27:G27 G26">
    <cfRule type="duplicateValues" dxfId="116" priority="274"/>
  </conditionalFormatting>
  <conditionalFormatting sqref="F2">
    <cfRule type="duplicateValues" dxfId="115" priority="7521"/>
  </conditionalFormatting>
  <conditionalFormatting sqref="G2">
    <cfRule type="duplicateValues" dxfId="114" priority="7522"/>
    <cfRule type="duplicateValues" dxfId="113" priority="7523"/>
  </conditionalFormatting>
  <conditionalFormatting sqref="G2">
    <cfRule type="duplicateValues" dxfId="112" priority="7524"/>
  </conditionalFormatting>
  <conditionalFormatting sqref="G2">
    <cfRule type="duplicateValues" dxfId="111" priority="7525"/>
    <cfRule type="duplicateValues" dxfId="110" priority="7526"/>
    <cfRule type="duplicateValues" dxfId="109" priority="7527"/>
    <cfRule type="duplicateValues" dxfId="108" priority="7528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4"/>
  <sheetViews>
    <sheetView workbookViewId="0">
      <selection activeCell="A32" sqref="A32"/>
    </sheetView>
  </sheetViews>
  <sheetFormatPr defaultRowHeight="15" x14ac:dyDescent="0.25"/>
  <cols>
    <col min="1" max="1" width="14" bestFit="1" customWidth="1"/>
    <col min="2" max="2" width="12" customWidth="1"/>
    <col min="3" max="3" width="17.5703125" customWidth="1"/>
    <col min="7" max="7" width="17.85546875" customWidth="1"/>
  </cols>
  <sheetData>
    <row r="3" spans="1:7" ht="18" x14ac:dyDescent="0.25">
      <c r="A3" s="65">
        <v>40959132</v>
      </c>
      <c r="B3" s="70" t="s">
        <v>119</v>
      </c>
      <c r="C3" t="str">
        <f>CONCATENATE(B3,A3)</f>
        <v>0040959132</v>
      </c>
      <c r="D3" t="s">
        <v>126</v>
      </c>
      <c r="E3" t="s">
        <v>126</v>
      </c>
      <c r="F3" t="s">
        <v>127</v>
      </c>
      <c r="G3" t="str">
        <f>CONCATENATE(D3,C3,E3,F3)</f>
        <v>"0040959132";</v>
      </c>
    </row>
    <row r="4" spans="1:7" ht="18" x14ac:dyDescent="0.25">
      <c r="A4" s="65">
        <v>40961509</v>
      </c>
      <c r="B4" s="70" t="s">
        <v>119</v>
      </c>
      <c r="C4" t="str">
        <f t="shared" ref="C4:C23" si="0">CONCATENATE(B4,A4)</f>
        <v>0040961509</v>
      </c>
      <c r="D4" t="s">
        <v>126</v>
      </c>
      <c r="E4" t="s">
        <v>126</v>
      </c>
      <c r="F4" t="s">
        <v>127</v>
      </c>
      <c r="G4" t="str">
        <f t="shared" ref="G4:G23" si="1">CONCATENATE(D4,C4,E4,F4)</f>
        <v>"0040961509";</v>
      </c>
    </row>
    <row r="5" spans="1:7" ht="18" x14ac:dyDescent="0.25">
      <c r="A5" s="65">
        <v>40954831</v>
      </c>
      <c r="B5" s="70" t="s">
        <v>119</v>
      </c>
      <c r="C5" t="str">
        <f t="shared" si="0"/>
        <v>0040954831</v>
      </c>
      <c r="D5" t="s">
        <v>126</v>
      </c>
      <c r="E5" t="s">
        <v>126</v>
      </c>
      <c r="F5" t="s">
        <v>127</v>
      </c>
      <c r="G5" t="str">
        <f t="shared" si="1"/>
        <v>"0040954831";</v>
      </c>
    </row>
    <row r="6" spans="1:7" ht="18" x14ac:dyDescent="0.25">
      <c r="A6" s="66">
        <v>40960348</v>
      </c>
      <c r="B6" s="70" t="s">
        <v>119</v>
      </c>
      <c r="C6" t="str">
        <f t="shared" si="0"/>
        <v>0040960348</v>
      </c>
      <c r="D6" t="s">
        <v>126</v>
      </c>
      <c r="E6" t="s">
        <v>126</v>
      </c>
      <c r="F6" t="s">
        <v>127</v>
      </c>
      <c r="G6" t="str">
        <f t="shared" si="1"/>
        <v>"0040960348";</v>
      </c>
    </row>
    <row r="7" spans="1:7" ht="18" x14ac:dyDescent="0.25">
      <c r="A7" s="66">
        <v>40955198</v>
      </c>
      <c r="B7" s="70" t="s">
        <v>119</v>
      </c>
      <c r="C7" t="str">
        <f t="shared" si="0"/>
        <v>0040955198</v>
      </c>
      <c r="D7" t="s">
        <v>126</v>
      </c>
      <c r="E7" t="s">
        <v>126</v>
      </c>
      <c r="F7" t="s">
        <v>127</v>
      </c>
      <c r="G7" t="str">
        <f t="shared" si="1"/>
        <v>"0040955198";</v>
      </c>
    </row>
    <row r="8" spans="1:7" ht="18" x14ac:dyDescent="0.25">
      <c r="A8" s="66">
        <v>40955475</v>
      </c>
      <c r="B8" s="70" t="s">
        <v>119</v>
      </c>
      <c r="C8" t="str">
        <f t="shared" si="0"/>
        <v>0040955475</v>
      </c>
      <c r="D8" t="s">
        <v>126</v>
      </c>
      <c r="E8" t="s">
        <v>126</v>
      </c>
      <c r="F8" t="s">
        <v>127</v>
      </c>
      <c r="G8" t="str">
        <f t="shared" si="1"/>
        <v>"0040955475";</v>
      </c>
    </row>
    <row r="9" spans="1:7" ht="18" x14ac:dyDescent="0.25">
      <c r="A9" s="65">
        <v>40957890</v>
      </c>
      <c r="B9" s="70" t="s">
        <v>119</v>
      </c>
      <c r="C9" t="str">
        <f t="shared" si="0"/>
        <v>0040957890</v>
      </c>
      <c r="D9" t="s">
        <v>126</v>
      </c>
      <c r="E9" t="s">
        <v>126</v>
      </c>
      <c r="F9" t="s">
        <v>127</v>
      </c>
      <c r="G9" t="str">
        <f t="shared" si="1"/>
        <v>"0040957890";</v>
      </c>
    </row>
    <row r="10" spans="1:7" ht="18" x14ac:dyDescent="0.25">
      <c r="A10" s="65">
        <v>40959162</v>
      </c>
      <c r="B10" s="70" t="s">
        <v>119</v>
      </c>
      <c r="C10" t="str">
        <f t="shared" si="0"/>
        <v>0040959162</v>
      </c>
      <c r="D10" t="s">
        <v>126</v>
      </c>
      <c r="E10" t="s">
        <v>126</v>
      </c>
      <c r="F10" t="s">
        <v>127</v>
      </c>
      <c r="G10" t="str">
        <f t="shared" si="1"/>
        <v>"0040959162";</v>
      </c>
    </row>
    <row r="11" spans="1:7" ht="18" x14ac:dyDescent="0.25">
      <c r="A11" s="65">
        <v>40940359</v>
      </c>
      <c r="B11" s="70" t="s">
        <v>119</v>
      </c>
      <c r="C11" t="str">
        <f t="shared" si="0"/>
        <v>0040940359</v>
      </c>
      <c r="D11" t="s">
        <v>126</v>
      </c>
      <c r="E11" t="s">
        <v>126</v>
      </c>
      <c r="F11" t="s">
        <v>127</v>
      </c>
      <c r="G11" t="str">
        <f t="shared" si="1"/>
        <v>"0040940359";</v>
      </c>
    </row>
    <row r="12" spans="1:7" ht="18" x14ac:dyDescent="0.25">
      <c r="A12" s="66">
        <v>40961834</v>
      </c>
      <c r="B12" s="70" t="s">
        <v>119</v>
      </c>
      <c r="C12" t="str">
        <f t="shared" si="0"/>
        <v>0040961834</v>
      </c>
      <c r="D12" t="s">
        <v>126</v>
      </c>
      <c r="E12" t="s">
        <v>126</v>
      </c>
      <c r="F12" t="s">
        <v>127</v>
      </c>
      <c r="G12" t="str">
        <f t="shared" si="1"/>
        <v>"0040961834";</v>
      </c>
    </row>
    <row r="13" spans="1:7" ht="18" x14ac:dyDescent="0.25">
      <c r="A13" s="66">
        <v>40958591</v>
      </c>
      <c r="B13" s="70" t="s">
        <v>119</v>
      </c>
      <c r="C13" t="str">
        <f t="shared" si="0"/>
        <v>0040958591</v>
      </c>
      <c r="D13" t="s">
        <v>126</v>
      </c>
      <c r="E13" t="s">
        <v>126</v>
      </c>
      <c r="F13" t="s">
        <v>127</v>
      </c>
      <c r="G13" t="str">
        <f t="shared" si="1"/>
        <v>"0040958591";</v>
      </c>
    </row>
    <row r="14" spans="1:7" ht="18" x14ac:dyDescent="0.25">
      <c r="A14" s="67">
        <v>40954256</v>
      </c>
      <c r="B14" s="70" t="s">
        <v>119</v>
      </c>
      <c r="C14" t="str">
        <f t="shared" si="0"/>
        <v>0040954256</v>
      </c>
      <c r="D14" t="s">
        <v>126</v>
      </c>
      <c r="E14" t="s">
        <v>126</v>
      </c>
      <c r="F14" t="s">
        <v>127</v>
      </c>
      <c r="G14" t="str">
        <f t="shared" si="1"/>
        <v>"0040954256";</v>
      </c>
    </row>
    <row r="15" spans="1:7" ht="18" x14ac:dyDescent="0.25">
      <c r="A15" s="66">
        <v>40948100</v>
      </c>
      <c r="B15" s="70" t="s">
        <v>119</v>
      </c>
      <c r="C15" t="str">
        <f t="shared" si="0"/>
        <v>0040948100</v>
      </c>
      <c r="D15" t="s">
        <v>126</v>
      </c>
      <c r="E15" t="s">
        <v>126</v>
      </c>
      <c r="F15" t="s">
        <v>127</v>
      </c>
      <c r="G15" t="str">
        <f t="shared" si="1"/>
        <v>"0040948100";</v>
      </c>
    </row>
    <row r="16" spans="1:7" ht="18" x14ac:dyDescent="0.25">
      <c r="A16" s="68">
        <v>40961885</v>
      </c>
      <c r="B16" s="70" t="s">
        <v>119</v>
      </c>
      <c r="C16" t="str">
        <f t="shared" si="0"/>
        <v>0040961885</v>
      </c>
      <c r="D16" t="s">
        <v>126</v>
      </c>
      <c r="E16" t="s">
        <v>126</v>
      </c>
      <c r="F16" t="s">
        <v>127</v>
      </c>
      <c r="G16" t="str">
        <f t="shared" si="1"/>
        <v>"0040961885";</v>
      </c>
    </row>
    <row r="17" spans="1:7" ht="18" x14ac:dyDescent="0.25">
      <c r="A17" s="66">
        <v>40958225</v>
      </c>
      <c r="B17" s="70" t="s">
        <v>119</v>
      </c>
      <c r="C17" t="str">
        <f t="shared" si="0"/>
        <v>0040958225</v>
      </c>
      <c r="D17" t="s">
        <v>126</v>
      </c>
      <c r="E17" t="s">
        <v>126</v>
      </c>
      <c r="F17" t="s">
        <v>127</v>
      </c>
      <c r="G17" t="str">
        <f t="shared" si="1"/>
        <v>"0040958225";</v>
      </c>
    </row>
    <row r="18" spans="1:7" ht="18" x14ac:dyDescent="0.25">
      <c r="A18" s="66">
        <v>40962232</v>
      </c>
      <c r="B18" s="70" t="s">
        <v>119</v>
      </c>
      <c r="C18" t="str">
        <f t="shared" si="0"/>
        <v>0040962232</v>
      </c>
      <c r="D18" t="s">
        <v>126</v>
      </c>
      <c r="E18" t="s">
        <v>126</v>
      </c>
      <c r="F18" t="s">
        <v>127</v>
      </c>
      <c r="G18" t="str">
        <f t="shared" si="1"/>
        <v>"0040962232";</v>
      </c>
    </row>
    <row r="19" spans="1:7" ht="18" x14ac:dyDescent="0.25">
      <c r="A19" s="66">
        <v>40963072</v>
      </c>
      <c r="B19" s="70" t="s">
        <v>119</v>
      </c>
      <c r="C19" t="str">
        <f t="shared" si="0"/>
        <v>0040963072</v>
      </c>
      <c r="D19" t="s">
        <v>126</v>
      </c>
      <c r="E19" t="s">
        <v>126</v>
      </c>
      <c r="F19" t="s">
        <v>127</v>
      </c>
      <c r="G19" t="str">
        <f t="shared" si="1"/>
        <v>"0040963072";</v>
      </c>
    </row>
    <row r="20" spans="1:7" ht="18" x14ac:dyDescent="0.25">
      <c r="A20" s="66">
        <v>40961936</v>
      </c>
      <c r="B20" s="70" t="s">
        <v>119</v>
      </c>
      <c r="C20" t="str">
        <f t="shared" si="0"/>
        <v>0040961936</v>
      </c>
      <c r="D20" t="s">
        <v>126</v>
      </c>
      <c r="E20" t="s">
        <v>126</v>
      </c>
      <c r="F20" t="s">
        <v>127</v>
      </c>
      <c r="G20" t="str">
        <f t="shared" si="1"/>
        <v>"0040961936";</v>
      </c>
    </row>
    <row r="21" spans="1:7" ht="18" x14ac:dyDescent="0.25">
      <c r="A21" s="66">
        <v>40960877</v>
      </c>
      <c r="B21" s="70" t="s">
        <v>119</v>
      </c>
      <c r="C21" t="str">
        <f t="shared" si="0"/>
        <v>0040960877</v>
      </c>
      <c r="D21" t="s">
        <v>126</v>
      </c>
      <c r="E21" t="s">
        <v>126</v>
      </c>
      <c r="F21" t="s">
        <v>127</v>
      </c>
      <c r="G21" t="str">
        <f t="shared" si="1"/>
        <v>"0040960877";</v>
      </c>
    </row>
    <row r="22" spans="1:7" ht="18" x14ac:dyDescent="0.25">
      <c r="A22" s="68">
        <v>40957910</v>
      </c>
      <c r="B22" s="70" t="s">
        <v>119</v>
      </c>
      <c r="C22" t="str">
        <f t="shared" si="0"/>
        <v>0040957910</v>
      </c>
      <c r="D22" t="s">
        <v>126</v>
      </c>
      <c r="E22" t="s">
        <v>126</v>
      </c>
      <c r="F22" t="s">
        <v>127</v>
      </c>
      <c r="G22" t="str">
        <f t="shared" si="1"/>
        <v>"0040957910";</v>
      </c>
    </row>
    <row r="23" spans="1:7" ht="18" x14ac:dyDescent="0.25">
      <c r="A23" s="68">
        <v>40957843</v>
      </c>
      <c r="B23" s="70" t="s">
        <v>119</v>
      </c>
      <c r="C23" t="str">
        <f t="shared" si="0"/>
        <v>0040957843</v>
      </c>
      <c r="D23" t="s">
        <v>126</v>
      </c>
      <c r="E23" t="s">
        <v>126</v>
      </c>
      <c r="F23" t="s">
        <v>127</v>
      </c>
      <c r="G23" t="str">
        <f t="shared" si="1"/>
        <v>"0040957843";</v>
      </c>
    </row>
    <row r="24" spans="1:7" ht="18" x14ac:dyDescent="0.25">
      <c r="A24" s="69"/>
    </row>
  </sheetData>
  <conditionalFormatting sqref="A4">
    <cfRule type="duplicateValues" dxfId="107" priority="110"/>
    <cfRule type="duplicateValues" dxfId="106" priority="111"/>
  </conditionalFormatting>
  <conditionalFormatting sqref="A4">
    <cfRule type="duplicateValues" dxfId="105" priority="109"/>
  </conditionalFormatting>
  <conditionalFormatting sqref="A4">
    <cfRule type="duplicateValues" dxfId="104" priority="105"/>
    <cfRule type="duplicateValues" dxfId="103" priority="106"/>
    <cfRule type="duplicateValues" dxfId="102" priority="107"/>
    <cfRule type="duplicateValues" dxfId="101" priority="108"/>
  </conditionalFormatting>
  <conditionalFormatting sqref="A4">
    <cfRule type="duplicateValues" dxfId="100" priority="101"/>
    <cfRule type="duplicateValues" dxfId="99" priority="102"/>
    <cfRule type="duplicateValues" dxfId="98" priority="103"/>
    <cfRule type="duplicateValues" dxfId="97" priority="104"/>
  </conditionalFormatting>
  <conditionalFormatting sqref="A4">
    <cfRule type="duplicateValues" dxfId="96" priority="100"/>
  </conditionalFormatting>
  <conditionalFormatting sqref="A4">
    <cfRule type="duplicateValues" dxfId="95" priority="99"/>
  </conditionalFormatting>
  <conditionalFormatting sqref="A4">
    <cfRule type="duplicateValues" dxfId="94" priority="98"/>
  </conditionalFormatting>
  <conditionalFormatting sqref="A4">
    <cfRule type="duplicateValues" dxfId="93" priority="96"/>
    <cfRule type="duplicateValues" dxfId="92" priority="97"/>
  </conditionalFormatting>
  <conditionalFormatting sqref="A5">
    <cfRule type="duplicateValues" dxfId="91" priority="94"/>
    <cfRule type="duplicateValues" dxfId="90" priority="95"/>
  </conditionalFormatting>
  <conditionalFormatting sqref="A5">
    <cfRule type="duplicateValues" dxfId="89" priority="93"/>
  </conditionalFormatting>
  <conditionalFormatting sqref="A5">
    <cfRule type="duplicateValues" dxfId="88" priority="89"/>
    <cfRule type="duplicateValues" dxfId="87" priority="90"/>
    <cfRule type="duplicateValues" dxfId="86" priority="91"/>
    <cfRule type="duplicateValues" dxfId="85" priority="92"/>
  </conditionalFormatting>
  <conditionalFormatting sqref="A5">
    <cfRule type="duplicateValues" dxfId="84" priority="85"/>
    <cfRule type="duplicateValues" dxfId="83" priority="86"/>
    <cfRule type="duplicateValues" dxfId="82" priority="87"/>
    <cfRule type="duplicateValues" dxfId="81" priority="88"/>
  </conditionalFormatting>
  <conditionalFormatting sqref="A5">
    <cfRule type="duplicateValues" dxfId="80" priority="84"/>
  </conditionalFormatting>
  <conditionalFormatting sqref="A5:A8">
    <cfRule type="duplicateValues" dxfId="79" priority="83"/>
  </conditionalFormatting>
  <conditionalFormatting sqref="A5:A8">
    <cfRule type="duplicateValues" dxfId="78" priority="82"/>
  </conditionalFormatting>
  <conditionalFormatting sqref="A5:A8">
    <cfRule type="duplicateValues" dxfId="77" priority="80"/>
    <cfRule type="duplicateValues" dxfId="76" priority="81"/>
  </conditionalFormatting>
  <conditionalFormatting sqref="A9">
    <cfRule type="duplicateValues" dxfId="75" priority="78"/>
    <cfRule type="duplicateValues" dxfId="74" priority="79"/>
  </conditionalFormatting>
  <conditionalFormatting sqref="A9">
    <cfRule type="duplicateValues" dxfId="73" priority="77"/>
  </conditionalFormatting>
  <conditionalFormatting sqref="A9">
    <cfRule type="duplicateValues" dxfId="72" priority="73"/>
    <cfRule type="duplicateValues" dxfId="71" priority="74"/>
    <cfRule type="duplicateValues" dxfId="70" priority="75"/>
    <cfRule type="duplicateValues" dxfId="69" priority="76"/>
  </conditionalFormatting>
  <conditionalFormatting sqref="A9">
    <cfRule type="duplicateValues" dxfId="68" priority="69"/>
    <cfRule type="duplicateValues" dxfId="67" priority="70"/>
    <cfRule type="duplicateValues" dxfId="66" priority="71"/>
    <cfRule type="duplicateValues" dxfId="65" priority="72"/>
  </conditionalFormatting>
  <conditionalFormatting sqref="A9">
    <cfRule type="duplicateValues" dxfId="64" priority="68"/>
  </conditionalFormatting>
  <conditionalFormatting sqref="A9">
    <cfRule type="duplicateValues" dxfId="63" priority="67"/>
  </conditionalFormatting>
  <conditionalFormatting sqref="A9">
    <cfRule type="duplicateValues" dxfId="62" priority="66"/>
  </conditionalFormatting>
  <conditionalFormatting sqref="A9">
    <cfRule type="duplicateValues" dxfId="61" priority="64"/>
    <cfRule type="duplicateValues" dxfId="60" priority="65"/>
  </conditionalFormatting>
  <conditionalFormatting sqref="A10">
    <cfRule type="duplicateValues" dxfId="59" priority="62"/>
    <cfRule type="duplicateValues" dxfId="58" priority="63"/>
  </conditionalFormatting>
  <conditionalFormatting sqref="A10">
    <cfRule type="duplicateValues" dxfId="57" priority="61"/>
  </conditionalFormatting>
  <conditionalFormatting sqref="A10">
    <cfRule type="duplicateValues" dxfId="56" priority="57"/>
    <cfRule type="duplicateValues" dxfId="55" priority="58"/>
    <cfRule type="duplicateValues" dxfId="54" priority="59"/>
    <cfRule type="duplicateValues" dxfId="53" priority="60"/>
  </conditionalFormatting>
  <conditionalFormatting sqref="A10">
    <cfRule type="duplicateValues" dxfId="52" priority="53"/>
    <cfRule type="duplicateValues" dxfId="51" priority="54"/>
    <cfRule type="duplicateValues" dxfId="50" priority="55"/>
    <cfRule type="duplicateValues" dxfId="49" priority="56"/>
  </conditionalFormatting>
  <conditionalFormatting sqref="A10">
    <cfRule type="duplicateValues" dxfId="48" priority="52"/>
  </conditionalFormatting>
  <conditionalFormatting sqref="A10">
    <cfRule type="duplicateValues" dxfId="47" priority="51"/>
  </conditionalFormatting>
  <conditionalFormatting sqref="A10">
    <cfRule type="duplicateValues" dxfId="46" priority="50"/>
  </conditionalFormatting>
  <conditionalFormatting sqref="A10">
    <cfRule type="duplicateValues" dxfId="45" priority="48"/>
    <cfRule type="duplicateValues" dxfId="44" priority="49"/>
  </conditionalFormatting>
  <conditionalFormatting sqref="A11">
    <cfRule type="duplicateValues" dxfId="43" priority="46"/>
    <cfRule type="duplicateValues" dxfId="42" priority="47"/>
  </conditionalFormatting>
  <conditionalFormatting sqref="A11">
    <cfRule type="duplicateValues" dxfId="41" priority="45"/>
  </conditionalFormatting>
  <conditionalFormatting sqref="A11">
    <cfRule type="duplicateValues" dxfId="40" priority="41"/>
    <cfRule type="duplicateValues" dxfId="39" priority="42"/>
    <cfRule type="duplicateValues" dxfId="38" priority="43"/>
    <cfRule type="duplicateValues" dxfId="37" priority="44"/>
  </conditionalFormatting>
  <conditionalFormatting sqref="A11">
    <cfRule type="duplicateValues" dxfId="36" priority="37"/>
    <cfRule type="duplicateValues" dxfId="35" priority="38"/>
    <cfRule type="duplicateValues" dxfId="34" priority="39"/>
    <cfRule type="duplicateValues" dxfId="33" priority="40"/>
  </conditionalFormatting>
  <conditionalFormatting sqref="A11">
    <cfRule type="duplicateValues" dxfId="32" priority="36"/>
  </conditionalFormatting>
  <conditionalFormatting sqref="A11">
    <cfRule type="duplicateValues" dxfId="31" priority="35"/>
  </conditionalFormatting>
  <conditionalFormatting sqref="A11">
    <cfRule type="duplicateValues" dxfId="30" priority="34"/>
  </conditionalFormatting>
  <conditionalFormatting sqref="A11">
    <cfRule type="duplicateValues" dxfId="29" priority="32"/>
    <cfRule type="duplicateValues" dxfId="28" priority="33"/>
  </conditionalFormatting>
  <conditionalFormatting sqref="A12:A13">
    <cfRule type="duplicateValues" dxfId="27" priority="31"/>
  </conditionalFormatting>
  <conditionalFormatting sqref="A12:A13">
    <cfRule type="duplicateValues" dxfId="26" priority="30"/>
  </conditionalFormatting>
  <conditionalFormatting sqref="A12:A13">
    <cfRule type="duplicateValues" dxfId="25" priority="28"/>
    <cfRule type="duplicateValues" dxfId="24" priority="29"/>
  </conditionalFormatting>
  <conditionalFormatting sqref="A15">
    <cfRule type="duplicateValues" dxfId="23" priority="27"/>
  </conditionalFormatting>
  <conditionalFormatting sqref="A15">
    <cfRule type="duplicateValues" dxfId="22" priority="26"/>
  </conditionalFormatting>
  <conditionalFormatting sqref="A15">
    <cfRule type="duplicateValues" dxfId="21" priority="24"/>
    <cfRule type="duplicateValues" dxfId="20" priority="25"/>
  </conditionalFormatting>
  <conditionalFormatting sqref="A16">
    <cfRule type="duplicateValues" dxfId="19" priority="23"/>
  </conditionalFormatting>
  <conditionalFormatting sqref="A16">
    <cfRule type="duplicateValues" dxfId="18" priority="21"/>
    <cfRule type="duplicateValues" dxfId="17" priority="22"/>
  </conditionalFormatting>
  <conditionalFormatting sqref="A16">
    <cfRule type="duplicateValues" dxfId="16" priority="20"/>
  </conditionalFormatting>
  <conditionalFormatting sqref="A17">
    <cfRule type="duplicateValues" dxfId="15" priority="19"/>
  </conditionalFormatting>
  <conditionalFormatting sqref="A17">
    <cfRule type="duplicateValues" dxfId="14" priority="18"/>
  </conditionalFormatting>
  <conditionalFormatting sqref="A17">
    <cfRule type="duplicateValues" dxfId="13" priority="16"/>
    <cfRule type="duplicateValues" dxfId="12" priority="17"/>
  </conditionalFormatting>
  <conditionalFormatting sqref="A18:A21">
    <cfRule type="duplicateValues" dxfId="11" priority="14"/>
  </conditionalFormatting>
  <conditionalFormatting sqref="A18:A21">
    <cfRule type="duplicateValues" dxfId="10" priority="15"/>
  </conditionalFormatting>
  <conditionalFormatting sqref="A18:A21">
    <cfRule type="duplicateValues" dxfId="9" priority="12"/>
    <cfRule type="duplicateValues" dxfId="8" priority="13"/>
  </conditionalFormatting>
  <conditionalFormatting sqref="A3">
    <cfRule type="duplicateValues" dxfId="7" priority="112"/>
    <cfRule type="duplicateValues" dxfId="6" priority="113"/>
  </conditionalFormatting>
  <conditionalFormatting sqref="A3">
    <cfRule type="duplicateValues" dxfId="5" priority="114"/>
  </conditionalFormatting>
  <conditionalFormatting sqref="A3">
    <cfRule type="duplicateValues" dxfId="4" priority="115"/>
    <cfRule type="duplicateValues" dxfId="3" priority="116"/>
    <cfRule type="duplicateValues" dxfId="2" priority="117"/>
    <cfRule type="duplicateValues" dxfId="1" priority="118"/>
  </conditionalFormatting>
  <conditionalFormatting sqref="A22:A23">
    <cfRule type="duplicateValues" dxfId="0" priority="752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38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2014-09-30T12:07:08Z</dcterms:modified>
</cp:coreProperties>
</file>